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gilberto.barragan\Desktop\Proy. Dictamen NL RSP IA 2020\"/>
    </mc:Choice>
  </mc:AlternateContent>
  <bookViews>
    <workbookView xWindow="0" yWindow="0" windowWidth="23040" windowHeight="8028"/>
  </bookViews>
  <sheets>
    <sheet name="ANEXO 1-NL" sheetId="6" r:id="rId1"/>
  </sheets>
  <definedNames>
    <definedName name="_xlnm._FilterDatabase" localSheetId="0" hidden="1">'ANEXO 1-NL'!$A$8:$CK$34</definedName>
    <definedName name="_xlnm.Print_Area" localSheetId="0">'ANEXO 1-NL'!$A$1:$CK$32</definedName>
    <definedName name="_xlnm.Print_Titles" localSheetId="0">'ANEXO 1-NL'!$1:$7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I37" i="6" l="1"/>
  <c r="CH37" i="6"/>
  <c r="CC37" i="6"/>
  <c r="CA37" i="6"/>
  <c r="BV37" i="6"/>
  <c r="BU37" i="6"/>
  <c r="BT37" i="6"/>
  <c r="BS37" i="6"/>
  <c r="BR37" i="6"/>
  <c r="BJ37" i="6"/>
  <c r="BI37" i="6"/>
  <c r="BH37" i="6"/>
  <c r="BG37" i="6"/>
  <c r="BF37" i="6"/>
  <c r="BE37" i="6"/>
  <c r="BD37" i="6"/>
  <c r="BC37" i="6"/>
  <c r="BB37" i="6"/>
  <c r="BA37" i="6"/>
  <c r="AS37" i="6"/>
  <c r="AR37" i="6"/>
  <c r="AQ37" i="6"/>
  <c r="AP37" i="6"/>
  <c r="AK37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X37" i="6"/>
  <c r="W37" i="6"/>
  <c r="V37" i="6"/>
  <c r="U37" i="6"/>
  <c r="T37" i="6"/>
  <c r="S37" i="6"/>
  <c r="R37" i="6"/>
  <c r="Q37" i="6"/>
  <c r="P37" i="6"/>
  <c r="O37" i="6"/>
  <c r="N37" i="6"/>
  <c r="M37" i="6"/>
  <c r="L37" i="6"/>
  <c r="K37" i="6"/>
  <c r="J37" i="6"/>
  <c r="I37" i="6"/>
  <c r="H37" i="6"/>
  <c r="G37" i="6"/>
  <c r="F37" i="6"/>
  <c r="E37" i="6"/>
  <c r="CB36" i="6"/>
  <c r="BZ36" i="6"/>
  <c r="BQ36" i="6"/>
  <c r="BP36" i="6"/>
  <c r="BO36" i="6"/>
  <c r="BN36" i="6"/>
  <c r="BM36" i="6"/>
  <c r="AZ36" i="6"/>
  <c r="AY36" i="6"/>
  <c r="AX36" i="6"/>
  <c r="AW36" i="6"/>
  <c r="AV36" i="6"/>
  <c r="AO36" i="6"/>
  <c r="AN36" i="6"/>
  <c r="AM36" i="6"/>
  <c r="AL36" i="6"/>
  <c r="CB35" i="6"/>
  <c r="CB37" i="6" s="1"/>
  <c r="BZ35" i="6"/>
  <c r="BQ35" i="6"/>
  <c r="BQ37" i="6" s="1"/>
  <c r="BP35" i="6"/>
  <c r="BP37" i="6" s="1"/>
  <c r="BO35" i="6"/>
  <c r="BN35" i="6"/>
  <c r="BN37" i="6" s="1"/>
  <c r="BM35" i="6"/>
  <c r="BM37" i="6" s="1"/>
  <c r="AZ35" i="6"/>
  <c r="AZ37" i="6" s="1"/>
  <c r="AY35" i="6"/>
  <c r="AY37" i="6" s="1"/>
  <c r="AX35" i="6"/>
  <c r="AW35" i="6"/>
  <c r="AW37" i="6" s="1"/>
  <c r="AV35" i="6"/>
  <c r="AV37" i="6" s="1"/>
  <c r="AO35" i="6"/>
  <c r="AN35" i="6"/>
  <c r="AN37" i="6" s="1"/>
  <c r="AM35" i="6"/>
  <c r="AM37" i="6" s="1"/>
  <c r="AL35" i="6"/>
  <c r="AL37" i="6" s="1"/>
  <c r="CI33" i="6"/>
  <c r="CH33" i="6"/>
  <c r="CC33" i="6"/>
  <c r="CA33" i="6"/>
  <c r="BV33" i="6"/>
  <c r="BU33" i="6"/>
  <c r="BT33" i="6"/>
  <c r="BS33" i="6"/>
  <c r="BR33" i="6"/>
  <c r="BJ33" i="6"/>
  <c r="BI33" i="6"/>
  <c r="BH33" i="6"/>
  <c r="BG33" i="6"/>
  <c r="BF33" i="6"/>
  <c r="BE33" i="6"/>
  <c r="BD33" i="6"/>
  <c r="BC33" i="6"/>
  <c r="BB33" i="6"/>
  <c r="BA33" i="6"/>
  <c r="AS33" i="6"/>
  <c r="AR33" i="6"/>
  <c r="AQ33" i="6"/>
  <c r="AP33" i="6"/>
  <c r="AK33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X33" i="6"/>
  <c r="W33" i="6"/>
  <c r="V33" i="6"/>
  <c r="U33" i="6"/>
  <c r="T33" i="6"/>
  <c r="R33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CB32" i="6"/>
  <c r="CB33" i="6" s="1"/>
  <c r="BZ32" i="6"/>
  <c r="BQ32" i="6"/>
  <c r="BQ33" i="6" s="1"/>
  <c r="BP32" i="6"/>
  <c r="BP33" i="6" s="1"/>
  <c r="BO32" i="6"/>
  <c r="BO33" i="6" s="1"/>
  <c r="BN32" i="6"/>
  <c r="BN33" i="6" s="1"/>
  <c r="BM32" i="6"/>
  <c r="BM33" i="6" s="1"/>
  <c r="AZ32" i="6"/>
  <c r="AZ33" i="6" s="1"/>
  <c r="AY32" i="6"/>
  <c r="AY33" i="6" s="1"/>
  <c r="AX32" i="6"/>
  <c r="AX33" i="6" s="1"/>
  <c r="AW32" i="6"/>
  <c r="AW33" i="6" s="1"/>
  <c r="AV32" i="6"/>
  <c r="AV33" i="6" s="1"/>
  <c r="AO32" i="6"/>
  <c r="AO33" i="6" s="1"/>
  <c r="AN32" i="6"/>
  <c r="AN33" i="6" s="1"/>
  <c r="AM32" i="6"/>
  <c r="AM33" i="6" s="1"/>
  <c r="AL32" i="6"/>
  <c r="S32" i="6"/>
  <c r="CI30" i="6"/>
  <c r="CH30" i="6"/>
  <c r="CC30" i="6"/>
  <c r="CA30" i="6"/>
  <c r="BV30" i="6"/>
  <c r="BU30" i="6"/>
  <c r="BT30" i="6"/>
  <c r="BS30" i="6"/>
  <c r="BR30" i="6"/>
  <c r="BJ30" i="6"/>
  <c r="BI30" i="6"/>
  <c r="BH30" i="6"/>
  <c r="BG30" i="6"/>
  <c r="BF30" i="6"/>
  <c r="BE30" i="6"/>
  <c r="BD30" i="6"/>
  <c r="BC30" i="6"/>
  <c r="BB30" i="6"/>
  <c r="BA30" i="6"/>
  <c r="AS30" i="6"/>
  <c r="AR30" i="6"/>
  <c r="AQ30" i="6"/>
  <c r="AP30" i="6"/>
  <c r="AK30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X30" i="6"/>
  <c r="W30" i="6"/>
  <c r="V30" i="6"/>
  <c r="U30" i="6"/>
  <c r="T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CB29" i="6"/>
  <c r="CB30" i="6" s="1"/>
  <c r="BZ29" i="6"/>
  <c r="BZ30" i="6" s="1"/>
  <c r="BQ29" i="6"/>
  <c r="BQ30" i="6" s="1"/>
  <c r="BP29" i="6"/>
  <c r="BP30" i="6" s="1"/>
  <c r="BO29" i="6"/>
  <c r="BO30" i="6" s="1"/>
  <c r="BN29" i="6"/>
  <c r="BN30" i="6" s="1"/>
  <c r="BM29" i="6"/>
  <c r="BM30" i="6" s="1"/>
  <c r="AZ29" i="6"/>
  <c r="AZ30" i="6" s="1"/>
  <c r="AY29" i="6"/>
  <c r="AY30" i="6" s="1"/>
  <c r="AX29" i="6"/>
  <c r="AX30" i="6" s="1"/>
  <c r="AW29" i="6"/>
  <c r="AW30" i="6" s="1"/>
  <c r="AV29" i="6"/>
  <c r="AV30" i="6" s="1"/>
  <c r="AO29" i="6"/>
  <c r="AO30" i="6" s="1"/>
  <c r="AN29" i="6"/>
  <c r="AN30" i="6" s="1"/>
  <c r="AM29" i="6"/>
  <c r="AM30" i="6" s="1"/>
  <c r="AL29" i="6"/>
  <c r="CI26" i="6"/>
  <c r="CH26" i="6"/>
  <c r="CC26" i="6"/>
  <c r="CA26" i="6"/>
  <c r="BV26" i="6"/>
  <c r="BU26" i="6"/>
  <c r="BT26" i="6"/>
  <c r="BS26" i="6"/>
  <c r="BR26" i="6"/>
  <c r="BJ26" i="6"/>
  <c r="BI26" i="6"/>
  <c r="BH26" i="6"/>
  <c r="BG26" i="6"/>
  <c r="BF26" i="6"/>
  <c r="BE26" i="6"/>
  <c r="BD26" i="6"/>
  <c r="BC26" i="6"/>
  <c r="BB26" i="6"/>
  <c r="BA26" i="6"/>
  <c r="AS26" i="6"/>
  <c r="AR26" i="6"/>
  <c r="AQ26" i="6"/>
  <c r="AP26" i="6"/>
  <c r="AK26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X26" i="6"/>
  <c r="W26" i="6"/>
  <c r="V26" i="6"/>
  <c r="U26" i="6"/>
  <c r="T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CB25" i="6"/>
  <c r="CB26" i="6" s="1"/>
  <c r="BZ25" i="6"/>
  <c r="BZ26" i="6" s="1"/>
  <c r="BQ25" i="6"/>
  <c r="BQ26" i="6" s="1"/>
  <c r="BP25" i="6"/>
  <c r="BP26" i="6" s="1"/>
  <c r="BO25" i="6"/>
  <c r="BO26" i="6" s="1"/>
  <c r="BN25" i="6"/>
  <c r="BN26" i="6" s="1"/>
  <c r="BM25" i="6"/>
  <c r="BM26" i="6" s="1"/>
  <c r="AZ25" i="6"/>
  <c r="AZ26" i="6" s="1"/>
  <c r="AY25" i="6"/>
  <c r="AY26" i="6" s="1"/>
  <c r="AX25" i="6"/>
  <c r="AX26" i="6" s="1"/>
  <c r="AW25" i="6"/>
  <c r="AW26" i="6" s="1"/>
  <c r="AV25" i="6"/>
  <c r="AV26" i="6" s="1"/>
  <c r="AO25" i="6"/>
  <c r="AO26" i="6" s="1"/>
  <c r="AN25" i="6"/>
  <c r="AN26" i="6" s="1"/>
  <c r="AM25" i="6"/>
  <c r="AM26" i="6" s="1"/>
  <c r="AL25" i="6"/>
  <c r="CI23" i="6"/>
  <c r="CH23" i="6"/>
  <c r="CC23" i="6"/>
  <c r="CA23" i="6"/>
  <c r="BV23" i="6"/>
  <c r="BU23" i="6"/>
  <c r="BT23" i="6"/>
  <c r="BS23" i="6"/>
  <c r="BR23" i="6"/>
  <c r="BN23" i="6"/>
  <c r="BJ23" i="6"/>
  <c r="BI23" i="6"/>
  <c r="BH23" i="6"/>
  <c r="BG23" i="6"/>
  <c r="BF23" i="6"/>
  <c r="BE23" i="6"/>
  <c r="BD23" i="6"/>
  <c r="BC23" i="6"/>
  <c r="BB23" i="6"/>
  <c r="BA23" i="6"/>
  <c r="AS23" i="6"/>
  <c r="AR23" i="6"/>
  <c r="AQ23" i="6"/>
  <c r="AP23" i="6"/>
  <c r="AK23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X23" i="6"/>
  <c r="W23" i="6"/>
  <c r="V23" i="6"/>
  <c r="U23" i="6"/>
  <c r="T23" i="6"/>
  <c r="R23" i="6"/>
  <c r="Q23" i="6"/>
  <c r="P23" i="6"/>
  <c r="O23" i="6"/>
  <c r="N23" i="6"/>
  <c r="M23" i="6"/>
  <c r="L23" i="6"/>
  <c r="K23" i="6"/>
  <c r="J23" i="6"/>
  <c r="I23" i="6"/>
  <c r="H23" i="6"/>
  <c r="G23" i="6"/>
  <c r="F23" i="6"/>
  <c r="E23" i="6"/>
  <c r="CB22" i="6"/>
  <c r="CB23" i="6" s="1"/>
  <c r="BZ22" i="6"/>
  <c r="BZ23" i="6" s="1"/>
  <c r="BQ22" i="6"/>
  <c r="BQ23" i="6" s="1"/>
  <c r="BP22" i="6"/>
  <c r="BP23" i="6" s="1"/>
  <c r="BO22" i="6"/>
  <c r="BO23" i="6" s="1"/>
  <c r="BN22" i="6"/>
  <c r="BM22" i="6"/>
  <c r="BM23" i="6" s="1"/>
  <c r="AZ22" i="6"/>
  <c r="AZ23" i="6" s="1"/>
  <c r="AY22" i="6"/>
  <c r="AY23" i="6" s="1"/>
  <c r="AX22" i="6"/>
  <c r="AX23" i="6" s="1"/>
  <c r="AW22" i="6"/>
  <c r="AW23" i="6" s="1"/>
  <c r="AV22" i="6"/>
  <c r="AV23" i="6" s="1"/>
  <c r="AO22" i="6"/>
  <c r="AO23" i="6" s="1"/>
  <c r="AN22" i="6"/>
  <c r="AN23" i="6" s="1"/>
  <c r="AM22" i="6"/>
  <c r="AM23" i="6" s="1"/>
  <c r="AL22" i="6"/>
  <c r="CI20" i="6"/>
  <c r="CH20" i="6"/>
  <c r="CC20" i="6"/>
  <c r="CA20" i="6"/>
  <c r="BV20" i="6"/>
  <c r="BU20" i="6"/>
  <c r="BT20" i="6"/>
  <c r="BS20" i="6"/>
  <c r="BR20" i="6"/>
  <c r="BJ20" i="6"/>
  <c r="BI20" i="6"/>
  <c r="BH20" i="6"/>
  <c r="BG20" i="6"/>
  <c r="BF20" i="6"/>
  <c r="BE20" i="6"/>
  <c r="BD20" i="6"/>
  <c r="BC20" i="6"/>
  <c r="BB20" i="6"/>
  <c r="BA20" i="6"/>
  <c r="AS20" i="6"/>
  <c r="AR20" i="6"/>
  <c r="AQ20" i="6"/>
  <c r="AP20" i="6"/>
  <c r="AK20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X20" i="6"/>
  <c r="W20" i="6"/>
  <c r="V20" i="6"/>
  <c r="U20" i="6"/>
  <c r="T20" i="6"/>
  <c r="R20" i="6"/>
  <c r="Q20" i="6"/>
  <c r="P20" i="6"/>
  <c r="O20" i="6"/>
  <c r="N20" i="6"/>
  <c r="M20" i="6"/>
  <c r="L20" i="6"/>
  <c r="K20" i="6"/>
  <c r="J20" i="6"/>
  <c r="I20" i="6"/>
  <c r="H20" i="6"/>
  <c r="G20" i="6"/>
  <c r="F20" i="6"/>
  <c r="E20" i="6"/>
  <c r="CB19" i="6"/>
  <c r="CB20" i="6" s="1"/>
  <c r="BZ19" i="6"/>
  <c r="BZ20" i="6" s="1"/>
  <c r="BQ19" i="6"/>
  <c r="BQ20" i="6" s="1"/>
  <c r="BP19" i="6"/>
  <c r="BP20" i="6" s="1"/>
  <c r="BO19" i="6"/>
  <c r="BO20" i="6" s="1"/>
  <c r="BN19" i="6"/>
  <c r="BN20" i="6" s="1"/>
  <c r="BM19" i="6"/>
  <c r="BM20" i="6" s="1"/>
  <c r="AZ19" i="6"/>
  <c r="AZ20" i="6" s="1"/>
  <c r="AY19" i="6"/>
  <c r="AY20" i="6" s="1"/>
  <c r="AX19" i="6"/>
  <c r="AX20" i="6" s="1"/>
  <c r="AW19" i="6"/>
  <c r="AW20" i="6" s="1"/>
  <c r="AV19" i="6"/>
  <c r="AV20" i="6" s="1"/>
  <c r="AO19" i="6"/>
  <c r="AO20" i="6" s="1"/>
  <c r="AN19" i="6"/>
  <c r="AN20" i="6" s="1"/>
  <c r="AM19" i="6"/>
  <c r="AM20" i="6" s="1"/>
  <c r="AL19" i="6"/>
  <c r="CI17" i="6"/>
  <c r="CH17" i="6"/>
  <c r="CC17" i="6"/>
  <c r="CA17" i="6"/>
  <c r="BV17" i="6"/>
  <c r="BU17" i="6"/>
  <c r="BT17" i="6"/>
  <c r="BS17" i="6"/>
  <c r="BR17" i="6"/>
  <c r="BJ17" i="6"/>
  <c r="BI17" i="6"/>
  <c r="BH17" i="6"/>
  <c r="BG17" i="6"/>
  <c r="BF17" i="6"/>
  <c r="BE17" i="6"/>
  <c r="BD17" i="6"/>
  <c r="BC17" i="6"/>
  <c r="BB17" i="6"/>
  <c r="BA17" i="6"/>
  <c r="AS17" i="6"/>
  <c r="AR17" i="6"/>
  <c r="AQ17" i="6"/>
  <c r="AP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CB16" i="6"/>
  <c r="CB17" i="6" s="1"/>
  <c r="BZ16" i="6"/>
  <c r="BZ17" i="6" s="1"/>
  <c r="BQ16" i="6"/>
  <c r="BQ17" i="6" s="1"/>
  <c r="BP16" i="6"/>
  <c r="BP17" i="6" s="1"/>
  <c r="BO16" i="6"/>
  <c r="BO17" i="6" s="1"/>
  <c r="BN16" i="6"/>
  <c r="BN17" i="6" s="1"/>
  <c r="BM16" i="6"/>
  <c r="BM17" i="6" s="1"/>
  <c r="AZ16" i="6"/>
  <c r="AZ17" i="6" s="1"/>
  <c r="AY16" i="6"/>
  <c r="AY17" i="6" s="1"/>
  <c r="AX16" i="6"/>
  <c r="AX17" i="6" s="1"/>
  <c r="AW16" i="6"/>
  <c r="AW17" i="6" s="1"/>
  <c r="AV16" i="6"/>
  <c r="AV17" i="6" s="1"/>
  <c r="AO16" i="6"/>
  <c r="AO17" i="6" s="1"/>
  <c r="AN16" i="6"/>
  <c r="AN17" i="6" s="1"/>
  <c r="AM16" i="6"/>
  <c r="AM17" i="6" s="1"/>
  <c r="AL16" i="6"/>
  <c r="AL17" i="6" s="1"/>
  <c r="S16" i="6"/>
  <c r="S17" i="6" s="1"/>
  <c r="CF35" i="6" l="1"/>
  <c r="CF36" i="6"/>
  <c r="BY32" i="6"/>
  <c r="BY33" i="6" s="1"/>
  <c r="BY19" i="6"/>
  <c r="BY20" i="6" s="1"/>
  <c r="BY29" i="6"/>
  <c r="BY30" i="6" s="1"/>
  <c r="AW39" i="6"/>
  <c r="BG39" i="6"/>
  <c r="T39" i="6"/>
  <c r="AB39" i="6"/>
  <c r="AJ39" i="6"/>
  <c r="AY39" i="6"/>
  <c r="BH39" i="6"/>
  <c r="BU39" i="6"/>
  <c r="BY25" i="6"/>
  <c r="BY26" i="6" s="1"/>
  <c r="S26" i="6"/>
  <c r="H39" i="6"/>
  <c r="P39" i="6"/>
  <c r="R39" i="6"/>
  <c r="AS39" i="6"/>
  <c r="BT39" i="6"/>
  <c r="E39" i="6"/>
  <c r="BY22" i="6"/>
  <c r="BY23" i="6" s="1"/>
  <c r="J39" i="6"/>
  <c r="F39" i="6"/>
  <c r="N39" i="6"/>
  <c r="W39" i="6"/>
  <c r="AE39" i="6"/>
  <c r="CF32" i="6"/>
  <c r="CG32" i="6" s="1"/>
  <c r="L39" i="6"/>
  <c r="U39" i="6"/>
  <c r="AC39" i="6"/>
  <c r="AK39" i="6"/>
  <c r="BV39" i="6"/>
  <c r="AQ39" i="6"/>
  <c r="CC39" i="6"/>
  <c r="M39" i="6"/>
  <c r="V39" i="6"/>
  <c r="AD39" i="6"/>
  <c r="BB39" i="6"/>
  <c r="BJ39" i="6"/>
  <c r="CA39" i="6"/>
  <c r="S23" i="6"/>
  <c r="AA39" i="6"/>
  <c r="AI39" i="6"/>
  <c r="AX37" i="6"/>
  <c r="AX39" i="6" s="1"/>
  <c r="BC39" i="6"/>
  <c r="K39" i="6"/>
  <c r="BF39" i="6"/>
  <c r="G39" i="6"/>
  <c r="O39" i="6"/>
  <c r="AP39" i="6"/>
  <c r="BD39" i="6"/>
  <c r="BQ39" i="6"/>
  <c r="CH39" i="6"/>
  <c r="BS39" i="6"/>
  <c r="Y39" i="6"/>
  <c r="AG39" i="6"/>
  <c r="BE39" i="6"/>
  <c r="BR39" i="6"/>
  <c r="CI39" i="6"/>
  <c r="I39" i="6"/>
  <c r="Q39" i="6"/>
  <c r="Z39" i="6"/>
  <c r="AH39" i="6"/>
  <c r="AR39" i="6"/>
  <c r="S20" i="6"/>
  <c r="S30" i="6"/>
  <c r="AN39" i="6"/>
  <c r="BA39" i="6"/>
  <c r="BI39" i="6"/>
  <c r="X39" i="6"/>
  <c r="AF39" i="6"/>
  <c r="AO37" i="6"/>
  <c r="AO39" i="6" s="1"/>
  <c r="BO37" i="6"/>
  <c r="BO39" i="6" s="1"/>
  <c r="AZ39" i="6"/>
  <c r="CF37" i="6"/>
  <c r="AM39" i="6"/>
  <c r="BM39" i="6"/>
  <c r="BN39" i="6"/>
  <c r="CB39" i="6"/>
  <c r="AV39" i="6"/>
  <c r="BP39" i="6"/>
  <c r="S33" i="6"/>
  <c r="BY36" i="6"/>
  <c r="CG36" i="6" s="1"/>
  <c r="CJ36" i="6" s="1"/>
  <c r="BZ37" i="6"/>
  <c r="AL20" i="6"/>
  <c r="AL26" i="6"/>
  <c r="AL30" i="6"/>
  <c r="AL23" i="6"/>
  <c r="BY16" i="6"/>
  <c r="BY17" i="6" s="1"/>
  <c r="AL33" i="6"/>
  <c r="BY35" i="6"/>
  <c r="BY37" i="6" s="1"/>
  <c r="BZ33" i="6"/>
  <c r="BZ39" i="6" s="1"/>
  <c r="CF16" i="6"/>
  <c r="CF19" i="6"/>
  <c r="CF22" i="6"/>
  <c r="CF25" i="6"/>
  <c r="CF29" i="6"/>
  <c r="M43" i="6" l="1"/>
  <c r="CF33" i="6"/>
  <c r="AL39" i="6"/>
  <c r="S39" i="6"/>
  <c r="CG19" i="6"/>
  <c r="CF20" i="6"/>
  <c r="CG16" i="6"/>
  <c r="CF17" i="6"/>
  <c r="CG35" i="6"/>
  <c r="CG33" i="6"/>
  <c r="CJ32" i="6"/>
  <c r="CJ33" i="6" s="1"/>
  <c r="CG22" i="6"/>
  <c r="CF23" i="6"/>
  <c r="CG29" i="6"/>
  <c r="CF30" i="6"/>
  <c r="BY39" i="6"/>
  <c r="CG25" i="6"/>
  <c r="CF26" i="6"/>
  <c r="CG26" i="6" l="1"/>
  <c r="CJ25" i="6"/>
  <c r="CJ26" i="6" s="1"/>
  <c r="CG37" i="6"/>
  <c r="CJ35" i="6"/>
  <c r="CJ37" i="6" s="1"/>
  <c r="CG23" i="6"/>
  <c r="CJ22" i="6"/>
  <c r="CJ23" i="6" s="1"/>
  <c r="CG17" i="6"/>
  <c r="CG39" i="6" s="1"/>
  <c r="CG43" i="6" s="1"/>
  <c r="CJ16" i="6"/>
  <c r="CJ17" i="6" s="1"/>
  <c r="CJ39" i="6" s="1"/>
  <c r="CF39" i="6"/>
  <c r="CJ29" i="6"/>
  <c r="CJ30" i="6" s="1"/>
  <c r="CG30" i="6"/>
  <c r="CJ19" i="6"/>
  <c r="CJ20" i="6" s="1"/>
  <c r="CG20" i="6"/>
</calcChain>
</file>

<file path=xl/comments1.xml><?xml version="1.0" encoding="utf-8"?>
<comments xmlns="http://schemas.openxmlformats.org/spreadsheetml/2006/main">
  <authors>
    <author>INE</author>
  </authors>
  <commentList>
    <comment ref="AP14" authorId="0" shapeId="0">
      <text>
        <r>
          <rPr>
            <b/>
            <sz val="9"/>
            <color indexed="81"/>
            <rFont val="Tahoma"/>
            <family val="2"/>
          </rPr>
          <t>INE:</t>
        </r>
        <r>
          <rPr>
            <sz val="9"/>
            <color indexed="81"/>
            <rFont val="Tahoma"/>
            <family val="2"/>
          </rPr>
          <t xml:space="preserve">
Si de los saldos sancionados que identifican de la AE a la AH, realizaron una comprobación en 2020, debera poner la parte correspondiente en las columnas AE Bis a la AH Bis.</t>
        </r>
      </text>
    </comment>
    <comment ref="BA14" authorId="0" shapeId="0">
      <text>
        <r>
          <rPr>
            <b/>
            <sz val="9"/>
            <color indexed="81"/>
            <rFont val="Tahoma"/>
            <family val="2"/>
          </rPr>
          <t>INE:</t>
        </r>
        <r>
          <rPr>
            <sz val="9"/>
            <color indexed="81"/>
            <rFont val="Tahoma"/>
            <family val="2"/>
          </rPr>
          <t xml:space="preserve">
Si de los saldos sancionados que identifican de la AI a la AM, realizaron una comprobación en 2020, debera poner la parte correspondiente en las columnas AI Bis a la AM Bis.</t>
        </r>
      </text>
    </comment>
    <comment ref="BF14" authorId="0" shapeId="0">
      <text>
        <r>
          <rPr>
            <b/>
            <sz val="9"/>
            <color indexed="81"/>
            <rFont val="Tahoma"/>
            <family val="2"/>
          </rPr>
          <t>INE:</t>
        </r>
        <r>
          <rPr>
            <sz val="9"/>
            <color indexed="81"/>
            <rFont val="Tahoma"/>
            <family val="2"/>
          </rPr>
          <t xml:space="preserve">
Si de los saldos sancionados que identifican de la AI a la AM, realizaron una comprobación en 2020, debera poner la parte correspondiente en las columnas AI Ter a la AM Ter.</t>
        </r>
      </text>
    </comment>
    <comment ref="BR14" authorId="0" shapeId="0">
      <text>
        <r>
          <rPr>
            <b/>
            <sz val="9"/>
            <color indexed="81"/>
            <rFont val="Tahoma"/>
            <family val="2"/>
          </rPr>
          <t>INE:</t>
        </r>
        <r>
          <rPr>
            <sz val="9"/>
            <color indexed="81"/>
            <rFont val="Tahoma"/>
            <family val="2"/>
          </rPr>
          <t xml:space="preserve">
Si de los saldos sancionados que identifican de la AN a la AR, realizaron una comprobación en 2020, debera poner la parte correspondiente en las columnas AN Bis a la AR Bis.</t>
        </r>
      </text>
    </comment>
  </commentList>
</comments>
</file>

<file path=xl/sharedStrings.xml><?xml version="1.0" encoding="utf-8"?>
<sst xmlns="http://schemas.openxmlformats.org/spreadsheetml/2006/main" count="202" uniqueCount="157">
  <si>
    <t>UNIDAD TÉCNICA DE FISCALIZACIÓN</t>
  </si>
  <si>
    <t>DIRECCIÓN DE AUDITORÍA DE PARTIDOS POLÍTICOS,  AGRUPACIONES POLÍTICAS Y OTROS</t>
  </si>
  <si>
    <t/>
  </si>
  <si>
    <t>2015</t>
  </si>
  <si>
    <t>2016</t>
  </si>
  <si>
    <t>2017</t>
  </si>
  <si>
    <t>2018</t>
  </si>
  <si>
    <t>1-1-04-01-0000</t>
  </si>
  <si>
    <t>Deudores Diversos</t>
  </si>
  <si>
    <t>Subtotal</t>
  </si>
  <si>
    <t>1-1-04-03-0000</t>
  </si>
  <si>
    <t>Prestamos al Personal</t>
  </si>
  <si>
    <t>1-1-04-04-0000</t>
  </si>
  <si>
    <t>Subsidio al Empleo</t>
  </si>
  <si>
    <t>1-1-04-05-0000</t>
  </si>
  <si>
    <t xml:space="preserve">Impuestos por recuperar federal </t>
  </si>
  <si>
    <t>1-1-05-00-0000</t>
  </si>
  <si>
    <t>Gastos por Comprobar</t>
  </si>
  <si>
    <t>1-1-05-01-0000</t>
  </si>
  <si>
    <t>Viáticos por comprobar</t>
  </si>
  <si>
    <t>1-1-05-02-0000</t>
  </si>
  <si>
    <t>Otros Gastos por Comprobar</t>
  </si>
  <si>
    <t>1-1-06-00-0000</t>
  </si>
  <si>
    <t>Anticipo a Proveedores</t>
  </si>
  <si>
    <t>Sumas totales de Cuentas por Cobrar</t>
  </si>
  <si>
    <t>Comprobación:</t>
  </si>
  <si>
    <t>Diferencia</t>
  </si>
  <si>
    <t>V</t>
  </si>
  <si>
    <t>W</t>
  </si>
  <si>
    <t>X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</si>
  <si>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</si>
  <si>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</si>
  <si>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</si>
  <si>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</si>
  <si>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</si>
  <si>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</si>
  <si>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</si>
  <si>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</si>
  <si>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</si>
  <si>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</si>
  <si>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</si>
  <si>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</si>
  <si>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</si>
  <si>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</si>
  <si>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</si>
  <si>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</si>
  <si>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</si>
  <si>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</si>
  <si>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</si>
  <si>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</si>
  <si>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 xml:space="preserve">U </t>
  </si>
  <si>
    <t xml:space="preserve">Y </t>
  </si>
  <si>
    <t xml:space="preserve">Z </t>
  </si>
  <si>
    <t>Saldos de la balanza de comprobación del sujeto obligado al 31-12-19</t>
  </si>
  <si>
    <t>REFERENCIA A
FINAL</t>
  </si>
  <si>
    <t>REFERENCIA B
FINAL</t>
  </si>
  <si>
    <t>REFERENCIA C
FINAL</t>
  </si>
  <si>
    <t>REFERENCIA D
FINAL</t>
  </si>
  <si>
    <t>NOTA: Las partidas no sujetas a sanción son: partidas inter-comité, cuotas estatutarias, subsidio al empleo e impuestos por recuperar.</t>
  </si>
  <si>
    <t>Suma del saldo inicial</t>
  </si>
  <si>
    <t>INFORME ANUAL 2020</t>
  </si>
  <si>
    <t>REDES SOCIALES PROGRESISTAS</t>
  </si>
  <si>
    <t>ESTADO DE NUEVO LEÓN</t>
  </si>
  <si>
    <t>INTEGRACIÓN DE CUENTAS POR COBRAR AL 31 DE DICIEMBRE DE 2020</t>
  </si>
  <si>
    <t>Cons.</t>
  </si>
  <si>
    <t xml:space="preserve">Comité  </t>
  </si>
  <si>
    <t>Núm. de cuenta</t>
  </si>
  <si>
    <t>Nombre de la cuenta o subcuenta</t>
  </si>
  <si>
    <t>Saldo inicial al 01/01/19</t>
  </si>
  <si>
    <t>Adeudos generados en ejercicio 2020</t>
  </si>
  <si>
    <t>Comprobaciones o recuperaciones efectuadas en el ejercicio 2019</t>
  </si>
  <si>
    <t>Saldos con antigüedad mayor a un año</t>
  </si>
  <si>
    <t>Saldo con antigüedad menor a un año</t>
  </si>
  <si>
    <t>Saldo final al
 31-12-20 del sujeto obligado</t>
  </si>
  <si>
    <t>Ajustes y/o reclasificaciones</t>
  </si>
  <si>
    <t>Saldo final ajustado de auditoría al
 31-12-20 del 1er periodo de corrección</t>
  </si>
  <si>
    <t xml:space="preserve">De  saldos no sancionados en ejercicios anteriores del:                         </t>
  </si>
  <si>
    <t xml:space="preserve">De saldos sancionados en ejercicios anteriores del:                            </t>
  </si>
  <si>
    <t xml:space="preserve">De partidas no sujetas a sanción                   </t>
  </si>
  <si>
    <t xml:space="preserve">De saldos sancionados en ejercicios anteriores del:                         </t>
  </si>
  <si>
    <t>De partidas no sujetas a sanción</t>
  </si>
  <si>
    <t>De adeudos generados en 2020</t>
  </si>
  <si>
    <t>Cargo</t>
  </si>
  <si>
    <t>Abono</t>
  </si>
  <si>
    <t>2019</t>
  </si>
  <si>
    <t>Propias del partido político</t>
  </si>
  <si>
    <t>Partidas no sujetas a sanción</t>
  </si>
  <si>
    <t>Saldos sancionados</t>
  </si>
  <si>
    <t>Saldos sin objeto de sanción</t>
  </si>
  <si>
    <t>Subtotal con antigüedad mayor a un año</t>
  </si>
  <si>
    <t>Subtotal con antigüedad menor a un año</t>
  </si>
  <si>
    <t>Seguimiento en 2021</t>
  </si>
  <si>
    <t>Comprobados y/o recuperados en 2021</t>
  </si>
  <si>
    <t>Con antigüedad mayor a un año sin documentación que justifique su permanencia</t>
  </si>
  <si>
    <t>Con excepción legal y/o documentación comprobatoria que acredita su permanencia</t>
  </si>
  <si>
    <t>Comprobados y/o recuperados en 2020</t>
  </si>
  <si>
    <t>Seguimiento en 2020</t>
  </si>
  <si>
    <t>N-bis</t>
  </si>
  <si>
    <t>O bis</t>
  </si>
  <si>
    <t xml:space="preserve">Aa </t>
  </si>
  <si>
    <t xml:space="preserve">Ab </t>
  </si>
  <si>
    <t xml:space="preserve"> ac </t>
  </si>
  <si>
    <t xml:space="preserve">Ad </t>
  </si>
  <si>
    <t xml:space="preserve"> ad bis</t>
  </si>
  <si>
    <t>Ae=(f-u)-ae bis</t>
  </si>
  <si>
    <t>Af=(g-v)-af bis</t>
  </si>
  <si>
    <t>Ag=(h-w)-ag bis</t>
  </si>
  <si>
    <t>Ah=(i-x)-ah bis</t>
  </si>
  <si>
    <t>Ae bis</t>
  </si>
  <si>
    <t>Af bis</t>
  </si>
  <si>
    <t>Ag bis</t>
  </si>
  <si>
    <t>Ah bis</t>
  </si>
  <si>
    <t>Ai=(a-p) - ai bis - ai ter</t>
  </si>
  <si>
    <t>Aj=(b-q) - aj bis - aj ter</t>
  </si>
  <si>
    <t>Ak=(c-r) - ak bis - ak ter</t>
  </si>
  <si>
    <t>Al=(d-s) -al bis - al ter</t>
  </si>
  <si>
    <t>Am=(e-t) - am bis - am ter</t>
  </si>
  <si>
    <t>Ai bis</t>
  </si>
  <si>
    <t>Aj bis</t>
  </si>
  <si>
    <t>Ak bis</t>
  </si>
  <si>
    <t>Al bis</t>
  </si>
  <si>
    <t>Am bis</t>
  </si>
  <si>
    <t>Ai ter</t>
  </si>
  <si>
    <t>Aj ter</t>
  </si>
  <si>
    <t>Ak ter</t>
  </si>
  <si>
    <t>Al ter</t>
  </si>
  <si>
    <t>Am ter</t>
  </si>
  <si>
    <t>An=(j-y) - an bis</t>
  </si>
  <si>
    <t>Ao=(k-z) - ao bis</t>
  </si>
  <si>
    <t>Ap=(l-aa) - ap bis</t>
  </si>
  <si>
    <t>Aq=(m-ab) - aq bis</t>
  </si>
  <si>
    <t>Ar=(n-ac) - ar bis</t>
  </si>
  <si>
    <t>An bis</t>
  </si>
  <si>
    <t>Ao bis</t>
  </si>
  <si>
    <t>Ap bis</t>
  </si>
  <si>
    <t>Aq bis</t>
  </si>
  <si>
    <t>Ar bis</t>
  </si>
  <si>
    <t>As=(ae+af+ag+ah+ae bis+af bis+ag bis+ah bis+ai+aj+ak+al+am+ai bis+aj bis+ak bis+al bis+am bis+ai ter+aj ter+ak ter+al ter+am ter+an+ao+ap+aq+ar+an bis+ao bis+ap bis+aq bis+ar bis)</t>
  </si>
  <si>
    <t>At=(o-ad) - at bis</t>
  </si>
  <si>
    <t>At bis</t>
  </si>
  <si>
    <t>Au=(o bis - ad bis) -au bis</t>
  </si>
  <si>
    <t>Au bis</t>
  </si>
  <si>
    <t>Av=(at+at bis+au bis+au bis)</t>
  </si>
  <si>
    <t>Aw=(as+av)</t>
  </si>
  <si>
    <t xml:space="preserve">Ax </t>
  </si>
  <si>
    <t>Ay</t>
  </si>
  <si>
    <t>Az=(aw+ax-ay)</t>
  </si>
  <si>
    <t>Comité Ejecutivo Estatal</t>
  </si>
  <si>
    <t>00092</t>
  </si>
  <si>
    <t>PROMOCIONES RAC S.A. DE C.V.</t>
  </si>
  <si>
    <t>00093</t>
  </si>
  <si>
    <t>ACTIVACIONES Y EVENTOS, S.A. DE C.V.</t>
  </si>
  <si>
    <t>Saldos de la balanza de comprobación del sujeto obligado al 31-12-20</t>
  </si>
  <si>
    <t>REFERENCIA A
DEL OFICIO INE/UTF/DA/43781/2021</t>
  </si>
  <si>
    <t>REFERENCIA B
DEL OFICIO INE/UTF/DA/43781/2021</t>
  </si>
  <si>
    <t>REFERENCIA C
DEL OFICIO INE/UTF/DA/43781/2021</t>
  </si>
  <si>
    <t>ANEXO 1-NL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</si>
</sst>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&quot;$&quot;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0"/>
      <name val="Arial"/>
      <family val="2"/>
    </font>
    <font>
      <b/>
      <sz val="12"/>
      <color rgb="FF000000"/>
      <name val="Arial"/>
      <family val="2"/>
    </font>
    <font>
      <b/>
      <sz val="14"/>
      <color rgb="FF000000"/>
      <name val="Arial"/>
      <family val="2"/>
    </font>
    <font>
      <sz val="12"/>
      <color rgb="FF000000"/>
      <name val="Arial"/>
      <family val="2"/>
    </font>
    <font>
      <b/>
      <sz val="14"/>
      <color rgb="FF000000"/>
      <name val="Times New Roman"/>
      <family val="1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b/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rgb="FFCC0066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D60093"/>
        <bgColor indexed="64"/>
      </patternFill>
    </fill>
    <fill>
      <patternFill patternType="solid">
        <fgColor rgb="FFCC3399"/>
        <bgColor indexed="64"/>
      </patternFill>
    </fill>
    <fill>
      <patternFill patternType="solid">
        <fgColor rgb="FFE20EAA"/>
        <bgColor indexed="64"/>
      </patternFill>
    </fill>
    <fill>
      <patternFill patternType="solid">
        <fgColor rgb="FF6600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7">
    <xf numFmtId="0" fontId="0" fillId="0" borderId="0" xfId="0"/>
    <xf numFmtId="0" fontId="1" fillId="0" borderId="0" xfId="0" applyFont="1" applyFill="1" applyAlignment="1"/>
    <xf numFmtId="0" fontId="1" fillId="0" borderId="0" xfId="0" applyFont="1" applyFill="1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164" fontId="7" fillId="0" borderId="0" xfId="1" quotePrefix="1" applyNumberFormat="1" applyFont="1" applyFill="1"/>
    <xf numFmtId="164" fontId="7" fillId="0" borderId="0" xfId="1" applyNumberFormat="1" applyFont="1" applyFill="1"/>
    <xf numFmtId="0" fontId="11" fillId="0" borderId="0" xfId="0" applyFont="1" applyFill="1"/>
    <xf numFmtId="0" fontId="11" fillId="0" borderId="0" xfId="0" applyFont="1" applyFill="1" applyAlignment="1">
      <alignment horizontal="center"/>
    </xf>
    <xf numFmtId="165" fontId="11" fillId="0" borderId="0" xfId="1" applyNumberFormat="1" applyFont="1" applyFill="1"/>
    <xf numFmtId="165" fontId="10" fillId="0" borderId="14" xfId="2" applyNumberFormat="1" applyFont="1" applyFill="1" applyBorder="1"/>
    <xf numFmtId="0" fontId="8" fillId="0" borderId="0" xfId="0" applyNumberFormat="1" applyFont="1" applyFill="1" applyBorder="1" applyAlignment="1">
      <alignment horizontal="center" vertical="center"/>
    </xf>
    <xf numFmtId="43" fontId="7" fillId="0" borderId="0" xfId="1" applyFont="1" applyFill="1"/>
    <xf numFmtId="164" fontId="15" fillId="0" borderId="0" xfId="1" applyNumberFormat="1" applyFont="1" applyFill="1" applyAlignment="1">
      <alignment horizontal="center" vertical="center"/>
    </xf>
    <xf numFmtId="43" fontId="15" fillId="0" borderId="0" xfId="1" applyFont="1" applyFill="1" applyAlignment="1">
      <alignment vertical="center"/>
    </xf>
    <xf numFmtId="164" fontId="7" fillId="0" borderId="0" xfId="1" applyNumberFormat="1" applyFont="1" applyFill="1" applyAlignment="1">
      <alignment horizontal="right"/>
    </xf>
    <xf numFmtId="164" fontId="7" fillId="0" borderId="15" xfId="1" applyNumberFormat="1" applyFont="1" applyFill="1" applyBorder="1"/>
    <xf numFmtId="0" fontId="11" fillId="0" borderId="6" xfId="0" applyFont="1" applyFill="1" applyBorder="1"/>
    <xf numFmtId="0" fontId="11" fillId="0" borderId="6" xfId="0" applyFont="1" applyFill="1" applyBorder="1" applyAlignment="1">
      <alignment horizontal="center"/>
    </xf>
    <xf numFmtId="164" fontId="7" fillId="0" borderId="0" xfId="1" applyNumberFormat="1" applyFont="1" applyFill="1" applyBorder="1"/>
    <xf numFmtId="0" fontId="2" fillId="7" borderId="6" xfId="1" applyNumberFormat="1" applyFont="1" applyFill="1" applyBorder="1" applyAlignment="1">
      <alignment horizontal="center" vertical="center" wrapText="1"/>
    </xf>
    <xf numFmtId="0" fontId="2" fillId="3" borderId="6" xfId="1" applyNumberFormat="1" applyFont="1" applyFill="1" applyBorder="1" applyAlignment="1">
      <alignment horizontal="center" vertical="center" wrapText="1"/>
    </xf>
    <xf numFmtId="0" fontId="2" fillId="4" borderId="6" xfId="1" applyNumberFormat="1" applyFont="1" applyFill="1" applyBorder="1" applyAlignment="1">
      <alignment horizontal="center" vertical="center" wrapText="1"/>
    </xf>
    <xf numFmtId="0" fontId="2" fillId="5" borderId="6" xfId="1" applyNumberFormat="1" applyFont="1" applyFill="1" applyBorder="1" applyAlignment="1">
      <alignment horizontal="center" vertical="center" wrapText="1"/>
    </xf>
    <xf numFmtId="164" fontId="2" fillId="3" borderId="6" xfId="1" applyNumberFormat="1" applyFont="1" applyFill="1" applyBorder="1" applyAlignment="1">
      <alignment horizontal="center" vertical="center" wrapText="1"/>
    </xf>
    <xf numFmtId="164" fontId="2" fillId="6" borderId="6" xfId="1" applyNumberFormat="1" applyFont="1" applyFill="1" applyBorder="1" applyAlignment="1">
      <alignment horizontal="center" vertical="center" wrapText="1"/>
    </xf>
    <xf numFmtId="164" fontId="2" fillId="3" borderId="9" xfId="1" applyNumberFormat="1" applyFont="1" applyFill="1" applyBorder="1" applyAlignment="1">
      <alignment horizontal="center" vertical="center" wrapText="1"/>
    </xf>
    <xf numFmtId="0" fontId="2" fillId="7" borderId="4" xfId="1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vertical="center"/>
    </xf>
    <xf numFmtId="164" fontId="10" fillId="0" borderId="6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164" fontId="11" fillId="0" borderId="6" xfId="1" applyNumberFormat="1" applyFont="1" applyFill="1" applyBorder="1" applyAlignment="1">
      <alignment horizontal="right" vertical="top" wrapText="1"/>
    </xf>
    <xf numFmtId="164" fontId="11" fillId="0" borderId="6" xfId="1" applyNumberFormat="1" applyFont="1" applyFill="1" applyBorder="1" applyAlignment="1">
      <alignment horizontal="right" vertical="center" wrapText="1"/>
    </xf>
    <xf numFmtId="164" fontId="11" fillId="0" borderId="1" xfId="1" applyNumberFormat="1" applyFont="1" applyFill="1" applyBorder="1" applyAlignment="1">
      <alignment horizontal="right" vertical="center" wrapText="1"/>
    </xf>
    <xf numFmtId="164" fontId="11" fillId="0" borderId="6" xfId="0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164" fontId="10" fillId="0" borderId="6" xfId="1" applyNumberFormat="1" applyFont="1" applyFill="1" applyBorder="1" applyAlignment="1">
      <alignment horizontal="right" vertical="center" wrapText="1"/>
    </xf>
    <xf numFmtId="164" fontId="11" fillId="0" borderId="6" xfId="1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2" fillId="0" borderId="6" xfId="0" applyFont="1" applyBorder="1" applyAlignment="1">
      <alignment vertical="center"/>
    </xf>
    <xf numFmtId="0" fontId="13" fillId="0" borderId="6" xfId="0" applyFont="1" applyBorder="1" applyAlignment="1">
      <alignment vertical="center"/>
    </xf>
    <xf numFmtId="0" fontId="8" fillId="0" borderId="6" xfId="0" quotePrefix="1" applyFont="1" applyBorder="1" applyAlignment="1">
      <alignment horizontal="center" vertical="center"/>
    </xf>
    <xf numFmtId="164" fontId="2" fillId="7" borderId="6" xfId="1" applyNumberFormat="1" applyFont="1" applyFill="1" applyBorder="1" applyAlignment="1">
      <alignment horizontal="center" vertical="center" wrapText="1"/>
    </xf>
    <xf numFmtId="164" fontId="2" fillId="5" borderId="6" xfId="1" applyNumberFormat="1" applyFont="1" applyFill="1" applyBorder="1" applyAlignment="1">
      <alignment horizontal="center" vertical="center" wrapText="1"/>
    </xf>
    <xf numFmtId="0" fontId="2" fillId="7" borderId="1" xfId="1" applyNumberFormat="1" applyFont="1" applyFill="1" applyBorder="1" applyAlignment="1">
      <alignment horizontal="center" vertical="center" wrapText="1"/>
    </xf>
    <xf numFmtId="164" fontId="2" fillId="4" borderId="6" xfId="1" applyNumberFormat="1" applyFont="1" applyFill="1" applyBorder="1" applyAlignment="1">
      <alignment horizontal="center" vertical="center" wrapText="1"/>
    </xf>
    <xf numFmtId="164" fontId="2" fillId="4" borderId="9" xfId="1" applyNumberFormat="1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center" wrapText="1"/>
    </xf>
    <xf numFmtId="43" fontId="15" fillId="0" borderId="0" xfId="1" applyFont="1" applyFill="1" applyAlignment="1">
      <alignment horizontal="center" vertical="center"/>
    </xf>
    <xf numFmtId="0" fontId="2" fillId="5" borderId="5" xfId="1" applyNumberFormat="1" applyFont="1" applyFill="1" applyBorder="1" applyAlignment="1">
      <alignment horizontal="center" vertical="center" wrapText="1"/>
    </xf>
    <xf numFmtId="0" fontId="2" fillId="7" borderId="9" xfId="1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top" wrapText="1"/>
    </xf>
    <xf numFmtId="0" fontId="9" fillId="0" borderId="11" xfId="0" applyNumberFormat="1" applyFont="1" applyFill="1" applyBorder="1"/>
    <xf numFmtId="0" fontId="9" fillId="0" borderId="11" xfId="0" applyFont="1" applyFill="1" applyBorder="1" applyAlignment="1">
      <alignment horizontal="center" vertical="center"/>
    </xf>
    <xf numFmtId="0" fontId="9" fillId="0" borderId="11" xfId="0" applyFont="1" applyFill="1" applyBorder="1"/>
    <xf numFmtId="164" fontId="10" fillId="0" borderId="11" xfId="1" applyNumberFormat="1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vertical="top" wrapText="1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0" fillId="0" borderId="6" xfId="0" applyFont="1" applyFill="1" applyBorder="1" applyAlignment="1">
      <alignment horizontal="center"/>
    </xf>
    <xf numFmtId="43" fontId="15" fillId="0" borderId="0" xfId="1" applyFont="1" applyFill="1" applyAlignment="1">
      <alignment horizontal="center" vertical="center"/>
    </xf>
    <xf numFmtId="164" fontId="2" fillId="3" borderId="4" xfId="1" applyNumberFormat="1" applyFont="1" applyFill="1" applyBorder="1" applyAlignment="1">
      <alignment horizontal="center" vertical="center" wrapText="1"/>
    </xf>
    <xf numFmtId="164" fontId="2" fillId="3" borderId="13" xfId="1" applyNumberFormat="1" applyFont="1" applyFill="1" applyBorder="1" applyAlignment="1">
      <alignment horizontal="center" vertical="center" wrapText="1"/>
    </xf>
    <xf numFmtId="164" fontId="2" fillId="5" borderId="4" xfId="1" applyNumberFormat="1" applyFont="1" applyFill="1" applyBorder="1" applyAlignment="1">
      <alignment horizontal="center" vertical="center" wrapText="1"/>
    </xf>
    <xf numFmtId="164" fontId="2" fillId="5" borderId="13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164" fontId="2" fillId="2" borderId="13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0" fontId="2" fillId="7" borderId="1" xfId="1" applyNumberFormat="1" applyFont="1" applyFill="1" applyBorder="1" applyAlignment="1">
      <alignment horizontal="center" vertical="center" wrapText="1"/>
    </xf>
    <xf numFmtId="0" fontId="2" fillId="7" borderId="3" xfId="1" applyNumberFormat="1" applyFont="1" applyFill="1" applyBorder="1" applyAlignment="1">
      <alignment horizontal="center" vertical="center" wrapText="1"/>
    </xf>
    <xf numFmtId="0" fontId="2" fillId="7" borderId="2" xfId="1" applyNumberFormat="1" applyFont="1" applyFill="1" applyBorder="1" applyAlignment="1">
      <alignment horizontal="center" vertical="center" wrapText="1"/>
    </xf>
    <xf numFmtId="164" fontId="2" fillId="7" borderId="4" xfId="1" applyNumberFormat="1" applyFont="1" applyFill="1" applyBorder="1" applyAlignment="1">
      <alignment horizontal="center" vertical="center" wrapText="1"/>
    </xf>
    <xf numFmtId="164" fontId="2" fillId="7" borderId="13" xfId="1" applyNumberFormat="1" applyFont="1" applyFill="1" applyBorder="1" applyAlignment="1">
      <alignment horizontal="center" vertical="center" wrapText="1"/>
    </xf>
    <xf numFmtId="164" fontId="2" fillId="7" borderId="5" xfId="1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3" borderId="2" xfId="1" applyNumberFormat="1" applyFont="1" applyFill="1" applyBorder="1" applyAlignment="1">
      <alignment horizontal="center" vertical="center" wrapText="1"/>
    </xf>
    <xf numFmtId="164" fontId="2" fillId="4" borderId="7" xfId="1" applyNumberFormat="1" applyFont="1" applyFill="1" applyBorder="1" applyAlignment="1">
      <alignment horizontal="center" vertical="center" wrapText="1"/>
    </xf>
    <xf numFmtId="164" fontId="2" fillId="4" borderId="9" xfId="1" applyNumberFormat="1" applyFont="1" applyFill="1" applyBorder="1" applyAlignment="1">
      <alignment horizontal="center" vertical="center" wrapText="1"/>
    </xf>
    <xf numFmtId="164" fontId="2" fillId="4" borderId="10" xfId="1" applyNumberFormat="1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horizontal="center" vertical="center" wrapText="1"/>
    </xf>
    <xf numFmtId="164" fontId="2" fillId="5" borderId="2" xfId="1" applyNumberFormat="1" applyFont="1" applyFill="1" applyBorder="1" applyAlignment="1">
      <alignment horizontal="center" vertical="center" wrapText="1"/>
    </xf>
    <xf numFmtId="164" fontId="2" fillId="5" borderId="3" xfId="1" applyNumberFormat="1" applyFont="1" applyFill="1" applyBorder="1" applyAlignment="1">
      <alignment horizontal="center" vertical="center" wrapText="1"/>
    </xf>
    <xf numFmtId="164" fontId="2" fillId="4" borderId="6" xfId="1" applyNumberFormat="1" applyFont="1" applyFill="1" applyBorder="1" applyAlignment="1">
      <alignment horizontal="center" vertical="center" wrapText="1"/>
    </xf>
    <xf numFmtId="164" fontId="2" fillId="4" borderId="4" xfId="1" applyNumberFormat="1" applyFont="1" applyFill="1" applyBorder="1" applyAlignment="1">
      <alignment horizontal="center" vertical="center" wrapText="1"/>
    </xf>
    <xf numFmtId="164" fontId="2" fillId="4" borderId="13" xfId="1" applyNumberFormat="1" applyFont="1" applyFill="1" applyBorder="1" applyAlignment="1">
      <alignment horizontal="center" vertical="center" wrapText="1"/>
    </xf>
    <xf numFmtId="49" fontId="2" fillId="5" borderId="4" xfId="1" applyNumberFormat="1" applyFont="1" applyFill="1" applyBorder="1" applyAlignment="1">
      <alignment horizontal="center" vertical="center" wrapText="1"/>
    </xf>
    <xf numFmtId="49" fontId="2" fillId="5" borderId="13" xfId="1" applyNumberFormat="1" applyFont="1" applyFill="1" applyBorder="1" applyAlignment="1">
      <alignment horizontal="center" vertical="center" wrapText="1"/>
    </xf>
    <xf numFmtId="49" fontId="2" fillId="5" borderId="5" xfId="1" applyNumberFormat="1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center" wrapText="1"/>
    </xf>
    <xf numFmtId="164" fontId="2" fillId="3" borderId="8" xfId="1" applyNumberFormat="1" applyFont="1" applyFill="1" applyBorder="1" applyAlignment="1">
      <alignment horizontal="center" vertical="center" wrapText="1"/>
    </xf>
    <xf numFmtId="164" fontId="2" fillId="3" borderId="11" xfId="1" applyNumberFormat="1" applyFont="1" applyFill="1" applyBorder="1" applyAlignment="1">
      <alignment horizontal="center" vertical="center" wrapText="1"/>
    </xf>
    <xf numFmtId="164" fontId="2" fillId="3" borderId="12" xfId="1" applyNumberFormat="1" applyFont="1" applyFill="1" applyBorder="1" applyAlignment="1">
      <alignment horizontal="center" vertical="center" wrapText="1"/>
    </xf>
    <xf numFmtId="164" fontId="2" fillId="6" borderId="5" xfId="1" applyNumberFormat="1" applyFont="1" applyFill="1" applyBorder="1" applyAlignment="1">
      <alignment horizontal="center" vertical="center" wrapText="1"/>
    </xf>
    <xf numFmtId="164" fontId="2" fillId="5" borderId="6" xfId="1" applyNumberFormat="1" applyFont="1" applyFill="1" applyBorder="1" applyAlignment="1">
      <alignment horizontal="center" vertical="center" wrapText="1"/>
    </xf>
    <xf numFmtId="164" fontId="2" fillId="3" borderId="3" xfId="1" applyNumberFormat="1" applyFont="1" applyFill="1" applyBorder="1" applyAlignment="1">
      <alignment horizontal="center" vertical="center" wrapText="1"/>
    </xf>
    <xf numFmtId="164" fontId="2" fillId="6" borderId="1" xfId="1" applyNumberFormat="1" applyFont="1" applyFill="1" applyBorder="1" applyAlignment="1">
      <alignment horizontal="center" vertical="center" wrapText="1"/>
    </xf>
    <xf numFmtId="164" fontId="2" fillId="6" borderId="2" xfId="1" applyNumberFormat="1" applyFont="1" applyFill="1" applyBorder="1" applyAlignment="1">
      <alignment horizontal="center" vertical="center" wrapText="1"/>
    </xf>
    <xf numFmtId="164" fontId="2" fillId="6" borderId="3" xfId="1" applyNumberFormat="1" applyFont="1" applyFill="1" applyBorder="1" applyAlignment="1">
      <alignment horizontal="center" vertical="center" wrapText="1"/>
    </xf>
    <xf numFmtId="164" fontId="2" fillId="7" borderId="6" xfId="1" applyNumberFormat="1" applyFont="1" applyFill="1" applyBorder="1" applyAlignment="1">
      <alignment horizontal="center" vertical="center" wrapText="1"/>
    </xf>
    <xf numFmtId="49" fontId="2" fillId="3" borderId="4" xfId="1" applyNumberFormat="1" applyFont="1" applyFill="1" applyBorder="1" applyAlignment="1">
      <alignment horizontal="center" vertical="center" wrapText="1"/>
    </xf>
    <xf numFmtId="49" fontId="2" fillId="3" borderId="13" xfId="1" applyNumberFormat="1" applyFont="1" applyFill="1" applyBorder="1" applyAlignment="1">
      <alignment horizontal="center" vertical="center" wrapText="1"/>
    </xf>
    <xf numFmtId="49" fontId="2" fillId="3" borderId="5" xfId="1" applyNumberFormat="1" applyFont="1" applyFill="1" applyBorder="1" applyAlignment="1">
      <alignment horizontal="center" vertical="center" wrapText="1"/>
    </xf>
    <xf numFmtId="164" fontId="2" fillId="2" borderId="7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164" fontId="2" fillId="2" borderId="10" xfId="1" applyNumberFormat="1" applyFont="1" applyFill="1" applyBorder="1" applyAlignment="1">
      <alignment horizontal="center" vertical="center" wrapText="1"/>
    </xf>
    <xf numFmtId="164" fontId="2" fillId="2" borderId="8" xfId="1" applyNumberFormat="1" applyFont="1" applyFill="1" applyBorder="1" applyAlignment="1">
      <alignment horizontal="center" vertical="center" wrapText="1"/>
    </xf>
    <xf numFmtId="164" fontId="2" fillId="2" borderId="11" xfId="1" applyNumberFormat="1" applyFont="1" applyFill="1" applyBorder="1" applyAlignment="1">
      <alignment horizontal="center" vertical="center" wrapText="1"/>
    </xf>
    <xf numFmtId="164" fontId="2" fillId="2" borderId="12" xfId="1" applyNumberFormat="1" applyFont="1" applyFill="1" applyBorder="1" applyAlignment="1">
      <alignment horizontal="center" vertical="center" wrapText="1"/>
    </xf>
    <xf numFmtId="49" fontId="2" fillId="6" borderId="4" xfId="1" applyNumberFormat="1" applyFont="1" applyFill="1" applyBorder="1" applyAlignment="1">
      <alignment horizontal="center" vertical="center" wrapText="1"/>
    </xf>
    <xf numFmtId="49" fontId="2" fillId="6" borderId="13" xfId="1" applyNumberFormat="1" applyFont="1" applyFill="1" applyBorder="1" applyAlignment="1">
      <alignment horizontal="center" vertical="center" wrapText="1"/>
    </xf>
    <xf numFmtId="49" fontId="2" fillId="6" borderId="5" xfId="1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64" fontId="2" fillId="2" borderId="3" xfId="1" applyNumberFormat="1" applyFont="1" applyFill="1" applyBorder="1" applyAlignment="1">
      <alignment horizontal="center"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6600FF"/>
      <color rgb="FFCC3399"/>
      <color rgb="FFD60093"/>
      <color rgb="FFE20EAA"/>
      <color rgb="FFCC00CC"/>
      <color rgb="FFCC0099"/>
      <color rgb="FFB13F3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1334379</xdr:colOff>
      <xdr:row>5</xdr:row>
      <xdr:rowOff>36249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8719" cy="11563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CN44"/>
  <sheetViews>
    <sheetView showGridLines="0" tabSelected="1" zoomScale="90" zoomScaleNormal="90" workbookViewId="0">
      <selection activeCell="D18" sqref="D18"/>
    </sheetView>
  </sheetViews>
  <sheetFormatPr baseColWidth="10" defaultColWidth="11.44140625" defaultRowHeight="14.4" x14ac:dyDescent="0.3"/>
  <cols>
    <col min="1" max="1" width="6.33203125" style="2" customWidth="1"/>
    <col min="2" max="2" width="21.33203125" style="2" customWidth="1"/>
    <col min="3" max="3" width="24.109375" style="5" customWidth="1"/>
    <col min="4" max="4" width="29" style="2" customWidth="1"/>
    <col min="5" max="9" width="17.33203125" style="8" customWidth="1"/>
    <col min="10" max="19" width="15.109375" style="8" customWidth="1"/>
    <col min="20" max="21" width="18.109375" style="8" customWidth="1"/>
    <col min="22" max="26" width="15.33203125" style="8" customWidth="1"/>
    <col min="27" max="35" width="13.88671875" style="8" customWidth="1"/>
    <col min="36" max="47" width="16.88671875" style="8" customWidth="1"/>
    <col min="48" max="48" width="14" style="8" customWidth="1"/>
    <col min="49" max="49" width="17.6640625" style="8" customWidth="1"/>
    <col min="50" max="50" width="19.88671875" style="8" customWidth="1"/>
    <col min="51" max="51" width="17.6640625" style="8" customWidth="1"/>
    <col min="52" max="52" width="20.88671875" style="8" customWidth="1"/>
    <col min="53" max="53" width="20.33203125" style="8" customWidth="1"/>
    <col min="54" max="57" width="17.6640625" style="8" customWidth="1"/>
    <col min="58" max="58" width="20" style="8" customWidth="1"/>
    <col min="59" max="59" width="16.44140625" style="8" customWidth="1"/>
    <col min="60" max="60" width="17.88671875" style="8" customWidth="1"/>
    <col min="61" max="61" width="16.5546875" style="8" customWidth="1"/>
    <col min="62" max="65" width="16.33203125" style="8" customWidth="1"/>
    <col min="66" max="66" width="14.44140625" style="8" customWidth="1"/>
    <col min="67" max="70" width="19.5546875" style="8" customWidth="1"/>
    <col min="71" max="71" width="18.33203125" style="8" customWidth="1"/>
    <col min="72" max="74" width="15.33203125" style="8" customWidth="1"/>
    <col min="75" max="76" width="18" style="8" customWidth="1"/>
    <col min="77" max="79" width="15.33203125" style="8" customWidth="1"/>
    <col min="80" max="80" width="22.77734375" style="8" customWidth="1"/>
    <col min="81" max="81" width="17.6640625" style="8" customWidth="1"/>
    <col min="82" max="83" width="18.21875" style="8" customWidth="1"/>
    <col min="84" max="84" width="17.109375" style="8" customWidth="1"/>
    <col min="85" max="85" width="23.5546875" style="8" customWidth="1"/>
    <col min="86" max="86" width="14.44140625" style="8" customWidth="1"/>
    <col min="87" max="87" width="14.6640625" style="8" customWidth="1"/>
    <col min="88" max="88" width="21.88671875" style="8" customWidth="1"/>
    <col min="89" max="89" width="21.6640625" style="8" customWidth="1"/>
    <col min="90" max="90" width="17.33203125" style="2" customWidth="1"/>
    <col min="91" max="91" width="18" style="2" customWidth="1"/>
    <col min="92" max="92" width="18.6640625" style="2" customWidth="1"/>
    <col min="93" max="16384" width="11.44140625" style="2"/>
  </cols>
  <sheetData>
    <row r="1" spans="1:92" ht="17.399999999999999" customHeight="1" x14ac:dyDescent="0.3">
      <c r="A1" s="1"/>
      <c r="C1" s="3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</row>
    <row r="2" spans="1:92" ht="17.399999999999999" customHeight="1" x14ac:dyDescent="0.3">
      <c r="A2" s="5"/>
      <c r="C2" s="3" t="s">
        <v>1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</row>
    <row r="3" spans="1:92" ht="17.399999999999999" customHeight="1" x14ac:dyDescent="0.3">
      <c r="A3" s="5"/>
      <c r="C3" s="30" t="s">
        <v>60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</row>
    <row r="4" spans="1:92" ht="18" customHeight="1" x14ac:dyDescent="0.3">
      <c r="C4" s="31" t="s">
        <v>61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</row>
    <row r="5" spans="1:92" ht="18" customHeight="1" x14ac:dyDescent="0.3">
      <c r="C5" s="31" t="s">
        <v>62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</row>
    <row r="6" spans="1:92" ht="18.75" customHeight="1" x14ac:dyDescent="0.3">
      <c r="C6" s="32" t="s">
        <v>63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</row>
    <row r="7" spans="1:92" ht="15.6" x14ac:dyDescent="0.3">
      <c r="C7" s="32" t="s">
        <v>156</v>
      </c>
      <c r="E7" s="7" t="s">
        <v>2</v>
      </c>
      <c r="F7" s="7"/>
      <c r="G7" s="7"/>
      <c r="H7" s="7"/>
      <c r="I7" s="7"/>
    </row>
    <row r="8" spans="1:92" s="74" customFormat="1" ht="13.2" customHeight="1" x14ac:dyDescent="0.2">
      <c r="A8" s="69"/>
      <c r="B8" s="70"/>
      <c r="C8" s="71"/>
      <c r="D8" s="72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</row>
    <row r="9" spans="1:92" s="33" customFormat="1" ht="32.4" customHeight="1" x14ac:dyDescent="0.3">
      <c r="A9" s="131" t="s">
        <v>64</v>
      </c>
      <c r="B9" s="131" t="s">
        <v>65</v>
      </c>
      <c r="C9" s="131" t="s">
        <v>66</v>
      </c>
      <c r="D9" s="131" t="s">
        <v>67</v>
      </c>
      <c r="E9" s="134" t="s">
        <v>68</v>
      </c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6"/>
      <c r="T9" s="118" t="s">
        <v>69</v>
      </c>
      <c r="U9" s="118"/>
      <c r="V9" s="122" t="s">
        <v>70</v>
      </c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4"/>
      <c r="AL9" s="122" t="s">
        <v>71</v>
      </c>
      <c r="AM9" s="123"/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4"/>
      <c r="BZ9" s="122" t="s">
        <v>72</v>
      </c>
      <c r="CA9" s="123"/>
      <c r="CB9" s="123"/>
      <c r="CC9" s="123"/>
      <c r="CD9" s="123"/>
      <c r="CE9" s="123"/>
      <c r="CF9" s="124"/>
      <c r="CG9" s="108" t="s">
        <v>73</v>
      </c>
      <c r="CH9" s="108" t="s">
        <v>74</v>
      </c>
      <c r="CI9" s="108"/>
      <c r="CJ9" s="85" t="s">
        <v>75</v>
      </c>
    </row>
    <row r="10" spans="1:92" s="34" customFormat="1" ht="18.600000000000001" customHeight="1" x14ac:dyDescent="0.3">
      <c r="A10" s="132"/>
      <c r="B10" s="132"/>
      <c r="C10" s="132"/>
      <c r="D10" s="132"/>
      <c r="E10" s="109" t="s">
        <v>76</v>
      </c>
      <c r="F10" s="110"/>
      <c r="G10" s="110"/>
      <c r="H10" s="110"/>
      <c r="I10" s="111"/>
      <c r="J10" s="112" t="s">
        <v>77</v>
      </c>
      <c r="K10" s="112"/>
      <c r="L10" s="112"/>
      <c r="M10" s="112"/>
      <c r="N10" s="113" t="s">
        <v>78</v>
      </c>
      <c r="O10" s="113"/>
      <c r="P10" s="113"/>
      <c r="Q10" s="113"/>
      <c r="R10" s="113"/>
      <c r="S10" s="105" t="s">
        <v>59</v>
      </c>
      <c r="T10" s="118"/>
      <c r="U10" s="118"/>
      <c r="V10" s="94" t="s">
        <v>76</v>
      </c>
      <c r="W10" s="95"/>
      <c r="X10" s="95"/>
      <c r="Y10" s="95"/>
      <c r="Z10" s="114"/>
      <c r="AA10" s="115" t="s">
        <v>79</v>
      </c>
      <c r="AB10" s="116"/>
      <c r="AC10" s="116"/>
      <c r="AD10" s="117"/>
      <c r="AE10" s="113" t="s">
        <v>80</v>
      </c>
      <c r="AF10" s="113"/>
      <c r="AG10" s="113"/>
      <c r="AH10" s="113"/>
      <c r="AI10" s="113"/>
      <c r="AJ10" s="118" t="s">
        <v>81</v>
      </c>
      <c r="AK10" s="118"/>
      <c r="AL10" s="125"/>
      <c r="AM10" s="126"/>
      <c r="AN10" s="126"/>
      <c r="AO10" s="126"/>
      <c r="AP10" s="126"/>
      <c r="AQ10" s="126"/>
      <c r="AR10" s="126"/>
      <c r="AS10" s="126"/>
      <c r="AT10" s="126"/>
      <c r="AU10" s="126"/>
      <c r="AV10" s="126"/>
      <c r="AW10" s="126"/>
      <c r="AX10" s="126"/>
      <c r="AY10" s="126"/>
      <c r="AZ10" s="126"/>
      <c r="BA10" s="126"/>
      <c r="BB10" s="126"/>
      <c r="BC10" s="126"/>
      <c r="BD10" s="126"/>
      <c r="BE10" s="126"/>
      <c r="BF10" s="126"/>
      <c r="BG10" s="126"/>
      <c r="BH10" s="126"/>
      <c r="BI10" s="126"/>
      <c r="BJ10" s="126"/>
      <c r="BK10" s="126"/>
      <c r="BL10" s="126"/>
      <c r="BM10" s="126"/>
      <c r="BN10" s="126"/>
      <c r="BO10" s="126"/>
      <c r="BP10" s="126"/>
      <c r="BQ10" s="126"/>
      <c r="BR10" s="126"/>
      <c r="BS10" s="126"/>
      <c r="BT10" s="126"/>
      <c r="BU10" s="126"/>
      <c r="BV10" s="126"/>
      <c r="BW10" s="126"/>
      <c r="BX10" s="126"/>
      <c r="BY10" s="127"/>
      <c r="BZ10" s="125"/>
      <c r="CA10" s="126"/>
      <c r="CB10" s="126"/>
      <c r="CC10" s="126"/>
      <c r="CD10" s="126"/>
      <c r="CE10" s="126"/>
      <c r="CF10" s="127"/>
      <c r="CG10" s="108"/>
      <c r="CH10" s="85" t="s">
        <v>82</v>
      </c>
      <c r="CI10" s="85" t="s">
        <v>83</v>
      </c>
      <c r="CJ10" s="86"/>
    </row>
    <row r="11" spans="1:92" s="34" customFormat="1" ht="19.2" customHeight="1" x14ac:dyDescent="0.3">
      <c r="A11" s="132"/>
      <c r="B11" s="132"/>
      <c r="C11" s="132"/>
      <c r="D11" s="132"/>
      <c r="E11" s="119" t="s">
        <v>3</v>
      </c>
      <c r="F11" s="119" t="s">
        <v>4</v>
      </c>
      <c r="G11" s="119" t="s">
        <v>5</v>
      </c>
      <c r="H11" s="119" t="s">
        <v>6</v>
      </c>
      <c r="I11" s="119" t="s">
        <v>84</v>
      </c>
      <c r="J11" s="128" t="s">
        <v>3</v>
      </c>
      <c r="K11" s="128" t="s">
        <v>4</v>
      </c>
      <c r="L11" s="128" t="s">
        <v>5</v>
      </c>
      <c r="M11" s="128" t="s">
        <v>6</v>
      </c>
      <c r="N11" s="105" t="s">
        <v>3</v>
      </c>
      <c r="O11" s="105" t="s">
        <v>4</v>
      </c>
      <c r="P11" s="105" t="s">
        <v>5</v>
      </c>
      <c r="Q11" s="105" t="s">
        <v>6</v>
      </c>
      <c r="R11" s="105" t="s">
        <v>84</v>
      </c>
      <c r="S11" s="106"/>
      <c r="T11" s="91" t="s">
        <v>85</v>
      </c>
      <c r="U11" s="91" t="s">
        <v>86</v>
      </c>
      <c r="V11" s="119" t="s">
        <v>3</v>
      </c>
      <c r="W11" s="119" t="s">
        <v>4</v>
      </c>
      <c r="X11" s="119" t="s">
        <v>5</v>
      </c>
      <c r="Y11" s="119" t="s">
        <v>6</v>
      </c>
      <c r="Z11" s="119" t="s">
        <v>84</v>
      </c>
      <c r="AA11" s="128" t="s">
        <v>3</v>
      </c>
      <c r="AB11" s="128" t="s">
        <v>4</v>
      </c>
      <c r="AC11" s="128" t="s">
        <v>5</v>
      </c>
      <c r="AD11" s="128" t="s">
        <v>6</v>
      </c>
      <c r="AE11" s="105" t="s">
        <v>3</v>
      </c>
      <c r="AF11" s="105" t="s">
        <v>4</v>
      </c>
      <c r="AG11" s="105" t="s">
        <v>5</v>
      </c>
      <c r="AH11" s="105" t="s">
        <v>6</v>
      </c>
      <c r="AI11" s="105" t="s">
        <v>84</v>
      </c>
      <c r="AJ11" s="91" t="s">
        <v>85</v>
      </c>
      <c r="AK11" s="91" t="s">
        <v>86</v>
      </c>
      <c r="AL11" s="94" t="s">
        <v>87</v>
      </c>
      <c r="AM11" s="95"/>
      <c r="AN11" s="95"/>
      <c r="AO11" s="95"/>
      <c r="AP11" s="95"/>
      <c r="AQ11" s="95"/>
      <c r="AR11" s="95"/>
      <c r="AS11" s="95"/>
      <c r="AT11" s="28"/>
      <c r="AU11" s="28"/>
      <c r="AV11" s="96" t="s">
        <v>88</v>
      </c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  <c r="BI11" s="97"/>
      <c r="BJ11" s="98"/>
      <c r="BK11" s="64"/>
      <c r="BL11" s="64"/>
      <c r="BM11" s="99" t="s">
        <v>86</v>
      </c>
      <c r="BN11" s="100"/>
      <c r="BO11" s="100"/>
      <c r="BP11" s="100"/>
      <c r="BQ11" s="100"/>
      <c r="BR11" s="100"/>
      <c r="BS11" s="100"/>
      <c r="BT11" s="100"/>
      <c r="BU11" s="100"/>
      <c r="BV11" s="101"/>
      <c r="BW11" s="83" t="s">
        <v>155</v>
      </c>
      <c r="BX11" s="83" t="s">
        <v>56</v>
      </c>
      <c r="BY11" s="85" t="s">
        <v>89</v>
      </c>
      <c r="BZ11" s="88" t="s">
        <v>85</v>
      </c>
      <c r="CA11" s="89"/>
      <c r="CB11" s="88" t="s">
        <v>86</v>
      </c>
      <c r="CC11" s="90"/>
      <c r="CD11" s="68"/>
      <c r="CE11" s="68"/>
      <c r="CF11" s="85" t="s">
        <v>90</v>
      </c>
      <c r="CG11" s="108"/>
      <c r="CH11" s="86"/>
      <c r="CI11" s="86"/>
      <c r="CJ11" s="86"/>
    </row>
    <row r="12" spans="1:92" s="34" customFormat="1" ht="30.6" customHeight="1" x14ac:dyDescent="0.3">
      <c r="A12" s="132"/>
      <c r="B12" s="132"/>
      <c r="C12" s="132"/>
      <c r="D12" s="132"/>
      <c r="E12" s="120"/>
      <c r="F12" s="120"/>
      <c r="G12" s="120"/>
      <c r="H12" s="120"/>
      <c r="I12" s="120"/>
      <c r="J12" s="129"/>
      <c r="K12" s="129"/>
      <c r="L12" s="129"/>
      <c r="M12" s="129"/>
      <c r="N12" s="106"/>
      <c r="O12" s="106"/>
      <c r="P12" s="106"/>
      <c r="Q12" s="106"/>
      <c r="R12" s="106"/>
      <c r="S12" s="106"/>
      <c r="T12" s="92"/>
      <c r="U12" s="92"/>
      <c r="V12" s="120"/>
      <c r="W12" s="120"/>
      <c r="X12" s="120"/>
      <c r="Y12" s="120"/>
      <c r="Z12" s="120"/>
      <c r="AA12" s="129"/>
      <c r="AB12" s="129"/>
      <c r="AC12" s="129"/>
      <c r="AD12" s="129"/>
      <c r="AE12" s="106"/>
      <c r="AF12" s="106"/>
      <c r="AG12" s="106"/>
      <c r="AH12" s="106"/>
      <c r="AI12" s="106"/>
      <c r="AJ12" s="92"/>
      <c r="AK12" s="92"/>
      <c r="AL12" s="94" t="s">
        <v>91</v>
      </c>
      <c r="AM12" s="95"/>
      <c r="AN12" s="95"/>
      <c r="AO12" s="95"/>
      <c r="AP12" s="94" t="s">
        <v>92</v>
      </c>
      <c r="AQ12" s="95"/>
      <c r="AR12" s="95"/>
      <c r="AS12" s="95"/>
      <c r="AT12" s="81" t="s">
        <v>153</v>
      </c>
      <c r="AU12" s="81" t="s">
        <v>54</v>
      </c>
      <c r="AV12" s="102" t="s">
        <v>93</v>
      </c>
      <c r="AW12" s="102"/>
      <c r="AX12" s="102"/>
      <c r="AY12" s="102"/>
      <c r="AZ12" s="102"/>
      <c r="BA12" s="102" t="s">
        <v>94</v>
      </c>
      <c r="BB12" s="102"/>
      <c r="BC12" s="102"/>
      <c r="BD12" s="102"/>
      <c r="BE12" s="102"/>
      <c r="BF12" s="102" t="s">
        <v>92</v>
      </c>
      <c r="BG12" s="102"/>
      <c r="BH12" s="102"/>
      <c r="BI12" s="102"/>
      <c r="BJ12" s="102"/>
      <c r="BK12" s="103" t="s">
        <v>154</v>
      </c>
      <c r="BL12" s="103" t="s">
        <v>55</v>
      </c>
      <c r="BM12" s="99" t="s">
        <v>91</v>
      </c>
      <c r="BN12" s="100"/>
      <c r="BO12" s="100"/>
      <c r="BP12" s="100"/>
      <c r="BQ12" s="101"/>
      <c r="BR12" s="99" t="s">
        <v>92</v>
      </c>
      <c r="BS12" s="100"/>
      <c r="BT12" s="100"/>
      <c r="BU12" s="100"/>
      <c r="BV12" s="101"/>
      <c r="BW12" s="84"/>
      <c r="BX12" s="84"/>
      <c r="BY12" s="86"/>
      <c r="BZ12" s="29" t="s">
        <v>91</v>
      </c>
      <c r="CA12" s="29" t="s">
        <v>95</v>
      </c>
      <c r="CB12" s="22" t="s">
        <v>96</v>
      </c>
      <c r="CC12" s="62" t="s">
        <v>95</v>
      </c>
      <c r="CD12" s="91" t="s">
        <v>155</v>
      </c>
      <c r="CE12" s="91" t="s">
        <v>57</v>
      </c>
      <c r="CF12" s="86"/>
      <c r="CG12" s="108"/>
      <c r="CH12" s="86"/>
      <c r="CI12" s="86"/>
      <c r="CJ12" s="86"/>
    </row>
    <row r="13" spans="1:92" s="34" customFormat="1" ht="34.200000000000003" customHeight="1" x14ac:dyDescent="0.3">
      <c r="A13" s="132"/>
      <c r="B13" s="132"/>
      <c r="C13" s="132"/>
      <c r="D13" s="132"/>
      <c r="E13" s="121"/>
      <c r="F13" s="121"/>
      <c r="G13" s="121"/>
      <c r="H13" s="121"/>
      <c r="I13" s="121"/>
      <c r="J13" s="130"/>
      <c r="K13" s="130"/>
      <c r="L13" s="130"/>
      <c r="M13" s="130"/>
      <c r="N13" s="107"/>
      <c r="O13" s="107"/>
      <c r="P13" s="107"/>
      <c r="Q13" s="107"/>
      <c r="R13" s="107"/>
      <c r="S13" s="107"/>
      <c r="T13" s="93"/>
      <c r="U13" s="93"/>
      <c r="V13" s="121"/>
      <c r="W13" s="121"/>
      <c r="X13" s="121"/>
      <c r="Y13" s="121"/>
      <c r="Z13" s="121"/>
      <c r="AA13" s="130"/>
      <c r="AB13" s="130"/>
      <c r="AC13" s="130"/>
      <c r="AD13" s="130"/>
      <c r="AE13" s="107"/>
      <c r="AF13" s="107"/>
      <c r="AG13" s="107"/>
      <c r="AH13" s="107"/>
      <c r="AI13" s="107"/>
      <c r="AJ13" s="93"/>
      <c r="AK13" s="93"/>
      <c r="AL13" s="23">
        <v>2015</v>
      </c>
      <c r="AM13" s="23">
        <v>2016</v>
      </c>
      <c r="AN13" s="23">
        <v>2017</v>
      </c>
      <c r="AO13" s="23">
        <v>2018</v>
      </c>
      <c r="AP13" s="23">
        <v>2015</v>
      </c>
      <c r="AQ13" s="23">
        <v>2016</v>
      </c>
      <c r="AR13" s="23">
        <v>2017</v>
      </c>
      <c r="AS13" s="23">
        <v>2018</v>
      </c>
      <c r="AT13" s="82"/>
      <c r="AU13" s="82"/>
      <c r="AV13" s="24">
        <v>2015</v>
      </c>
      <c r="AW13" s="24">
        <v>2016</v>
      </c>
      <c r="AX13" s="24">
        <v>2017</v>
      </c>
      <c r="AY13" s="24">
        <v>2018</v>
      </c>
      <c r="AZ13" s="24">
        <v>2019</v>
      </c>
      <c r="BA13" s="24">
        <v>2015</v>
      </c>
      <c r="BB13" s="24">
        <v>2016</v>
      </c>
      <c r="BC13" s="24">
        <v>2017</v>
      </c>
      <c r="BD13" s="24">
        <v>2018</v>
      </c>
      <c r="BE13" s="24">
        <v>2019</v>
      </c>
      <c r="BF13" s="24">
        <v>2015</v>
      </c>
      <c r="BG13" s="24">
        <v>2016</v>
      </c>
      <c r="BH13" s="24">
        <v>2017</v>
      </c>
      <c r="BI13" s="24">
        <v>2018</v>
      </c>
      <c r="BJ13" s="24">
        <v>2019</v>
      </c>
      <c r="BK13" s="104"/>
      <c r="BL13" s="104"/>
      <c r="BM13" s="25">
        <v>2015</v>
      </c>
      <c r="BN13" s="25">
        <v>2016</v>
      </c>
      <c r="BO13" s="25">
        <v>2017</v>
      </c>
      <c r="BP13" s="25">
        <v>2018</v>
      </c>
      <c r="BQ13" s="25">
        <v>2019</v>
      </c>
      <c r="BR13" s="25">
        <v>2015</v>
      </c>
      <c r="BS13" s="25">
        <v>2016</v>
      </c>
      <c r="BT13" s="25">
        <v>2017</v>
      </c>
      <c r="BU13" s="25">
        <v>2018</v>
      </c>
      <c r="BV13" s="25">
        <v>2019</v>
      </c>
      <c r="BW13" s="67"/>
      <c r="BX13" s="67"/>
      <c r="BY13" s="87"/>
      <c r="BZ13" s="88">
        <v>2020</v>
      </c>
      <c r="CA13" s="90"/>
      <c r="CB13" s="90"/>
      <c r="CC13" s="90"/>
      <c r="CD13" s="92"/>
      <c r="CE13" s="92"/>
      <c r="CF13" s="87"/>
      <c r="CG13" s="108"/>
      <c r="CH13" s="87"/>
      <c r="CI13" s="87"/>
      <c r="CJ13" s="87"/>
    </row>
    <row r="14" spans="1:92" s="35" customFormat="1" ht="33" customHeight="1" x14ac:dyDescent="0.3">
      <c r="A14" s="133"/>
      <c r="B14" s="133"/>
      <c r="C14" s="133"/>
      <c r="D14" s="133"/>
      <c r="E14" s="26" t="s">
        <v>30</v>
      </c>
      <c r="F14" s="26" t="s">
        <v>31</v>
      </c>
      <c r="G14" s="26" t="s">
        <v>32</v>
      </c>
      <c r="H14" s="26" t="s">
        <v>33</v>
      </c>
      <c r="I14" s="26" t="s">
        <v>34</v>
      </c>
      <c r="J14" s="27" t="s">
        <v>35</v>
      </c>
      <c r="K14" s="27" t="s">
        <v>36</v>
      </c>
      <c r="L14" s="27" t="s">
        <v>37</v>
      </c>
      <c r="M14" s="27" t="s">
        <v>38</v>
      </c>
      <c r="N14" s="61" t="s">
        <v>39</v>
      </c>
      <c r="O14" s="61" t="s">
        <v>40</v>
      </c>
      <c r="P14" s="61" t="s">
        <v>41</v>
      </c>
      <c r="Q14" s="61" t="s">
        <v>42</v>
      </c>
      <c r="R14" s="61" t="s">
        <v>43</v>
      </c>
      <c r="S14" s="61" t="s">
        <v>97</v>
      </c>
      <c r="T14" s="60" t="s">
        <v>44</v>
      </c>
      <c r="U14" s="60" t="s">
        <v>98</v>
      </c>
      <c r="V14" s="26" t="s">
        <v>45</v>
      </c>
      <c r="W14" s="26" t="s">
        <v>46</v>
      </c>
      <c r="X14" s="26" t="s">
        <v>47</v>
      </c>
      <c r="Y14" s="26" t="s">
        <v>48</v>
      </c>
      <c r="Z14" s="26" t="s">
        <v>49</v>
      </c>
      <c r="AA14" s="27" t="s">
        <v>50</v>
      </c>
      <c r="AB14" s="27" t="s">
        <v>27</v>
      </c>
      <c r="AC14" s="27" t="s">
        <v>28</v>
      </c>
      <c r="AD14" s="27" t="s">
        <v>29</v>
      </c>
      <c r="AE14" s="61" t="s">
        <v>51</v>
      </c>
      <c r="AF14" s="61" t="s">
        <v>52</v>
      </c>
      <c r="AG14" s="61" t="s">
        <v>99</v>
      </c>
      <c r="AH14" s="61" t="s">
        <v>100</v>
      </c>
      <c r="AI14" s="61" t="s">
        <v>101</v>
      </c>
      <c r="AJ14" s="60" t="s">
        <v>102</v>
      </c>
      <c r="AK14" s="60" t="s">
        <v>103</v>
      </c>
      <c r="AL14" s="26" t="s">
        <v>104</v>
      </c>
      <c r="AM14" s="26" t="s">
        <v>105</v>
      </c>
      <c r="AN14" s="26" t="s">
        <v>106</v>
      </c>
      <c r="AO14" s="26" t="s">
        <v>107</v>
      </c>
      <c r="AP14" s="26" t="s">
        <v>108</v>
      </c>
      <c r="AQ14" s="26" t="s">
        <v>109</v>
      </c>
      <c r="AR14" s="26" t="s">
        <v>110</v>
      </c>
      <c r="AS14" s="26" t="s">
        <v>111</v>
      </c>
      <c r="AT14" s="26"/>
      <c r="AU14" s="26"/>
      <c r="AV14" s="63" t="s">
        <v>112</v>
      </c>
      <c r="AW14" s="63" t="s">
        <v>113</v>
      </c>
      <c r="AX14" s="63" t="s">
        <v>114</v>
      </c>
      <c r="AY14" s="63" t="s">
        <v>115</v>
      </c>
      <c r="AZ14" s="63" t="s">
        <v>116</v>
      </c>
      <c r="BA14" s="63" t="s">
        <v>117</v>
      </c>
      <c r="BB14" s="63" t="s">
        <v>118</v>
      </c>
      <c r="BC14" s="63" t="s">
        <v>119</v>
      </c>
      <c r="BD14" s="63" t="s">
        <v>120</v>
      </c>
      <c r="BE14" s="63" t="s">
        <v>121</v>
      </c>
      <c r="BF14" s="63" t="s">
        <v>122</v>
      </c>
      <c r="BG14" s="63" t="s">
        <v>123</v>
      </c>
      <c r="BH14" s="63" t="s">
        <v>124</v>
      </c>
      <c r="BI14" s="63" t="s">
        <v>125</v>
      </c>
      <c r="BJ14" s="63" t="s">
        <v>126</v>
      </c>
      <c r="BK14" s="63"/>
      <c r="BL14" s="63"/>
      <c r="BM14" s="61" t="s">
        <v>127</v>
      </c>
      <c r="BN14" s="61" t="s">
        <v>128</v>
      </c>
      <c r="BO14" s="61" t="s">
        <v>129</v>
      </c>
      <c r="BP14" s="61" t="s">
        <v>130</v>
      </c>
      <c r="BQ14" s="61" t="s">
        <v>131</v>
      </c>
      <c r="BR14" s="61" t="s">
        <v>132</v>
      </c>
      <c r="BS14" s="61" t="s">
        <v>133</v>
      </c>
      <c r="BT14" s="61" t="s">
        <v>134</v>
      </c>
      <c r="BU14" s="61" t="s">
        <v>135</v>
      </c>
      <c r="BV14" s="61" t="s">
        <v>136</v>
      </c>
      <c r="BW14" s="61"/>
      <c r="BX14" s="61"/>
      <c r="BY14" s="65" t="s">
        <v>137</v>
      </c>
      <c r="BZ14" s="60" t="s">
        <v>138</v>
      </c>
      <c r="CA14" s="60" t="s">
        <v>139</v>
      </c>
      <c r="CB14" s="60" t="s">
        <v>140</v>
      </c>
      <c r="CC14" s="60" t="s">
        <v>141</v>
      </c>
      <c r="CD14" s="92"/>
      <c r="CE14" s="92"/>
      <c r="CF14" s="65" t="s">
        <v>142</v>
      </c>
      <c r="CG14" s="65" t="s">
        <v>143</v>
      </c>
      <c r="CH14" s="65" t="s">
        <v>144</v>
      </c>
      <c r="CI14" s="65" t="s">
        <v>145</v>
      </c>
      <c r="CJ14" s="65" t="s">
        <v>146</v>
      </c>
    </row>
    <row r="15" spans="1:92" s="42" customFormat="1" ht="13.2" customHeight="1" x14ac:dyDescent="0.3">
      <c r="A15" s="36"/>
      <c r="B15" s="37"/>
      <c r="C15" s="38" t="s">
        <v>7</v>
      </c>
      <c r="D15" s="39" t="s">
        <v>8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1"/>
      <c r="CC15" s="40"/>
      <c r="CD15" s="40"/>
      <c r="CE15" s="40"/>
      <c r="CF15" s="40"/>
      <c r="CG15" s="40"/>
      <c r="CH15" s="40"/>
      <c r="CI15" s="40"/>
      <c r="CJ15" s="40"/>
    </row>
    <row r="16" spans="1:92" s="42" customFormat="1" ht="13.2" customHeight="1" x14ac:dyDescent="0.3">
      <c r="A16" s="36">
        <v>1</v>
      </c>
      <c r="B16" s="37" t="s">
        <v>147</v>
      </c>
      <c r="C16" s="43"/>
      <c r="D16" s="37"/>
      <c r="E16" s="44">
        <v>0</v>
      </c>
      <c r="F16" s="44">
        <v>0</v>
      </c>
      <c r="G16" s="44">
        <v>0</v>
      </c>
      <c r="H16" s="44">
        <v>0</v>
      </c>
      <c r="I16" s="45">
        <v>9.0949470177292824E-13</v>
      </c>
      <c r="J16" s="44">
        <v>0</v>
      </c>
      <c r="K16" s="44">
        <v>0</v>
      </c>
      <c r="L16" s="44">
        <v>0</v>
      </c>
      <c r="M16" s="45">
        <v>0</v>
      </c>
      <c r="N16" s="45">
        <v>0</v>
      </c>
      <c r="O16" s="45">
        <v>0</v>
      </c>
      <c r="P16" s="45">
        <v>0</v>
      </c>
      <c r="Q16" s="45">
        <v>0</v>
      </c>
      <c r="R16" s="45">
        <v>0</v>
      </c>
      <c r="S16" s="45">
        <f t="shared" ref="S16" si="0">SUM(E16:R16)</f>
        <v>9.0949470177292824E-13</v>
      </c>
      <c r="T16" s="45">
        <v>0</v>
      </c>
      <c r="U16" s="45">
        <v>0</v>
      </c>
      <c r="V16" s="45">
        <v>0</v>
      </c>
      <c r="W16" s="45">
        <v>0</v>
      </c>
      <c r="X16" s="45">
        <v>0</v>
      </c>
      <c r="Y16" s="45">
        <v>0</v>
      </c>
      <c r="Z16" s="45">
        <v>0</v>
      </c>
      <c r="AA16" s="45">
        <v>0</v>
      </c>
      <c r="AB16" s="45">
        <v>0</v>
      </c>
      <c r="AC16" s="45">
        <v>0</v>
      </c>
      <c r="AD16" s="45">
        <v>0</v>
      </c>
      <c r="AE16" s="45">
        <v>0</v>
      </c>
      <c r="AF16" s="45">
        <v>0</v>
      </c>
      <c r="AG16" s="45">
        <v>0</v>
      </c>
      <c r="AH16" s="45">
        <v>0</v>
      </c>
      <c r="AI16" s="45">
        <v>0</v>
      </c>
      <c r="AJ16" s="45">
        <v>0</v>
      </c>
      <c r="AK16" s="45">
        <v>0</v>
      </c>
      <c r="AL16" s="45">
        <f t="shared" ref="AL16:AO16" si="1">(J16-AA16)-AP16</f>
        <v>0</v>
      </c>
      <c r="AM16" s="45">
        <f t="shared" si="1"/>
        <v>0</v>
      </c>
      <c r="AN16" s="45">
        <f t="shared" si="1"/>
        <v>0</v>
      </c>
      <c r="AO16" s="45">
        <f t="shared" si="1"/>
        <v>0</v>
      </c>
      <c r="AP16" s="45">
        <v>0</v>
      </c>
      <c r="AQ16" s="45">
        <v>0</v>
      </c>
      <c r="AR16" s="45">
        <v>0</v>
      </c>
      <c r="AS16" s="45">
        <v>0</v>
      </c>
      <c r="AT16" s="45"/>
      <c r="AU16" s="45"/>
      <c r="AV16" s="45">
        <f>(E16-V16)-BA16-BF16</f>
        <v>0</v>
      </c>
      <c r="AW16" s="45">
        <f>(F16-W16)-BB16-BG16</f>
        <v>0</v>
      </c>
      <c r="AX16" s="45">
        <f>(G16-X16)-BC16-BH16</f>
        <v>0</v>
      </c>
      <c r="AY16" s="45">
        <f>(H16-Y16)-BD16-BI16</f>
        <v>0</v>
      </c>
      <c r="AZ16" s="45">
        <f>(I16-Z16)-BE16-BJ16</f>
        <v>9.0949470177292824E-13</v>
      </c>
      <c r="BA16" s="45">
        <v>0</v>
      </c>
      <c r="BB16" s="45">
        <v>0</v>
      </c>
      <c r="BC16" s="45">
        <v>0</v>
      </c>
      <c r="BD16" s="45">
        <v>0</v>
      </c>
      <c r="BE16" s="45">
        <v>0</v>
      </c>
      <c r="BF16" s="45">
        <v>0</v>
      </c>
      <c r="BG16" s="45">
        <v>0</v>
      </c>
      <c r="BH16" s="45">
        <v>0</v>
      </c>
      <c r="BI16" s="45">
        <v>0</v>
      </c>
      <c r="BJ16" s="45">
        <v>0</v>
      </c>
      <c r="BK16" s="45"/>
      <c r="BL16" s="45"/>
      <c r="BM16" s="45">
        <f>(N16-AE16)-BR16</f>
        <v>0</v>
      </c>
      <c r="BN16" s="45">
        <f>(O16-AF16)-BS16</f>
        <v>0</v>
      </c>
      <c r="BO16" s="45">
        <f>(P16-AG16)-BT16</f>
        <v>0</v>
      </c>
      <c r="BP16" s="45">
        <f>(Q16-AH16)-BU16</f>
        <v>0</v>
      </c>
      <c r="BQ16" s="45">
        <f>(R16-AI16)-BV16</f>
        <v>0</v>
      </c>
      <c r="BR16" s="45">
        <v>0</v>
      </c>
      <c r="BS16" s="45">
        <v>0</v>
      </c>
      <c r="BT16" s="45">
        <v>0</v>
      </c>
      <c r="BU16" s="45">
        <v>0</v>
      </c>
      <c r="BV16" s="45">
        <v>0</v>
      </c>
      <c r="BW16" s="45"/>
      <c r="BX16" s="45"/>
      <c r="BY16" s="45">
        <f t="shared" ref="BY16" si="2">SUM(AL16:BV16)</f>
        <v>9.0949470177292824E-13</v>
      </c>
      <c r="BZ16" s="45">
        <f t="shared" ref="BZ16" si="3">(T16-AJ16)-CA16</f>
        <v>0</v>
      </c>
      <c r="CA16" s="45">
        <v>0</v>
      </c>
      <c r="CB16" s="46">
        <f t="shared" ref="CB16" si="4">(U16-AK16)-CC16</f>
        <v>0</v>
      </c>
      <c r="CC16" s="45">
        <v>0</v>
      </c>
      <c r="CD16" s="45"/>
      <c r="CE16" s="45"/>
      <c r="CF16" s="45">
        <f t="shared" ref="CF16" si="5">SUM(BZ16:CC16)</f>
        <v>0</v>
      </c>
      <c r="CG16" s="47">
        <f t="shared" ref="CG16" si="6">+CF16+BY16</f>
        <v>9.0949470177292824E-13</v>
      </c>
      <c r="CH16" s="45">
        <v>0</v>
      </c>
      <c r="CI16" s="45">
        <v>0</v>
      </c>
      <c r="CJ16" s="47">
        <f t="shared" ref="CJ16" si="7">+CG16+CH16-CI16</f>
        <v>9.0949470177292824E-13</v>
      </c>
      <c r="CK16" s="48"/>
      <c r="CL16" s="48"/>
    </row>
    <row r="17" spans="1:90" s="42" customFormat="1" ht="13.2" customHeight="1" x14ac:dyDescent="0.3">
      <c r="A17" s="36"/>
      <c r="B17" s="37"/>
      <c r="C17" s="75" t="s">
        <v>9</v>
      </c>
      <c r="D17" s="76"/>
      <c r="E17" s="49">
        <f t="shared" ref="E17:AJ17" si="8">SUM(E16:E16)</f>
        <v>0</v>
      </c>
      <c r="F17" s="49">
        <f t="shared" si="8"/>
        <v>0</v>
      </c>
      <c r="G17" s="49">
        <f t="shared" si="8"/>
        <v>0</v>
      </c>
      <c r="H17" s="49">
        <f t="shared" si="8"/>
        <v>0</v>
      </c>
      <c r="I17" s="49">
        <f t="shared" si="8"/>
        <v>9.0949470177292824E-13</v>
      </c>
      <c r="J17" s="49">
        <f t="shared" si="8"/>
        <v>0</v>
      </c>
      <c r="K17" s="49">
        <f t="shared" si="8"/>
        <v>0</v>
      </c>
      <c r="L17" s="49">
        <f t="shared" si="8"/>
        <v>0</v>
      </c>
      <c r="M17" s="49">
        <f t="shared" si="8"/>
        <v>0</v>
      </c>
      <c r="N17" s="49">
        <f t="shared" si="8"/>
        <v>0</v>
      </c>
      <c r="O17" s="49">
        <f t="shared" si="8"/>
        <v>0</v>
      </c>
      <c r="P17" s="49">
        <f t="shared" si="8"/>
        <v>0</v>
      </c>
      <c r="Q17" s="49">
        <f t="shared" si="8"/>
        <v>0</v>
      </c>
      <c r="R17" s="49">
        <f t="shared" si="8"/>
        <v>0</v>
      </c>
      <c r="S17" s="49">
        <f t="shared" si="8"/>
        <v>9.0949470177292824E-13</v>
      </c>
      <c r="T17" s="49">
        <f t="shared" si="8"/>
        <v>0</v>
      </c>
      <c r="U17" s="49">
        <f t="shared" si="8"/>
        <v>0</v>
      </c>
      <c r="V17" s="49">
        <f t="shared" si="8"/>
        <v>0</v>
      </c>
      <c r="W17" s="49">
        <f t="shared" si="8"/>
        <v>0</v>
      </c>
      <c r="X17" s="49">
        <f t="shared" si="8"/>
        <v>0</v>
      </c>
      <c r="Y17" s="49">
        <f t="shared" si="8"/>
        <v>0</v>
      </c>
      <c r="Z17" s="49">
        <f t="shared" si="8"/>
        <v>0</v>
      </c>
      <c r="AA17" s="49">
        <f t="shared" si="8"/>
        <v>0</v>
      </c>
      <c r="AB17" s="49">
        <f t="shared" si="8"/>
        <v>0</v>
      </c>
      <c r="AC17" s="49">
        <f t="shared" si="8"/>
        <v>0</v>
      </c>
      <c r="AD17" s="49">
        <f t="shared" si="8"/>
        <v>0</v>
      </c>
      <c r="AE17" s="49">
        <f t="shared" si="8"/>
        <v>0</v>
      </c>
      <c r="AF17" s="49">
        <f t="shared" si="8"/>
        <v>0</v>
      </c>
      <c r="AG17" s="49">
        <f t="shared" si="8"/>
        <v>0</v>
      </c>
      <c r="AH17" s="49">
        <f t="shared" si="8"/>
        <v>0</v>
      </c>
      <c r="AI17" s="49">
        <f t="shared" si="8"/>
        <v>0</v>
      </c>
      <c r="AJ17" s="49">
        <f t="shared" si="8"/>
        <v>0</v>
      </c>
      <c r="AK17" s="49">
        <f t="shared" ref="AK17:CJ17" si="9">SUM(AK16:AK16)</f>
        <v>0</v>
      </c>
      <c r="AL17" s="49">
        <f t="shared" si="9"/>
        <v>0</v>
      </c>
      <c r="AM17" s="49">
        <f t="shared" si="9"/>
        <v>0</v>
      </c>
      <c r="AN17" s="49">
        <f t="shared" si="9"/>
        <v>0</v>
      </c>
      <c r="AO17" s="49">
        <f t="shared" si="9"/>
        <v>0</v>
      </c>
      <c r="AP17" s="49">
        <f t="shared" si="9"/>
        <v>0</v>
      </c>
      <c r="AQ17" s="49">
        <f t="shared" si="9"/>
        <v>0</v>
      </c>
      <c r="AR17" s="49">
        <f t="shared" si="9"/>
        <v>0</v>
      </c>
      <c r="AS17" s="49">
        <f t="shared" si="9"/>
        <v>0</v>
      </c>
      <c r="AT17" s="49"/>
      <c r="AU17" s="49"/>
      <c r="AV17" s="49">
        <f t="shared" si="9"/>
        <v>0</v>
      </c>
      <c r="AW17" s="49">
        <f t="shared" si="9"/>
        <v>0</v>
      </c>
      <c r="AX17" s="49">
        <f t="shared" si="9"/>
        <v>0</v>
      </c>
      <c r="AY17" s="49">
        <f t="shared" si="9"/>
        <v>0</v>
      </c>
      <c r="AZ17" s="49">
        <f t="shared" si="9"/>
        <v>9.0949470177292824E-13</v>
      </c>
      <c r="BA17" s="49">
        <f t="shared" si="9"/>
        <v>0</v>
      </c>
      <c r="BB17" s="49">
        <f t="shared" si="9"/>
        <v>0</v>
      </c>
      <c r="BC17" s="49">
        <f t="shared" si="9"/>
        <v>0</v>
      </c>
      <c r="BD17" s="49">
        <f t="shared" si="9"/>
        <v>0</v>
      </c>
      <c r="BE17" s="49">
        <f t="shared" si="9"/>
        <v>0</v>
      </c>
      <c r="BF17" s="49">
        <f t="shared" si="9"/>
        <v>0</v>
      </c>
      <c r="BG17" s="49">
        <f t="shared" si="9"/>
        <v>0</v>
      </c>
      <c r="BH17" s="49">
        <f t="shared" si="9"/>
        <v>0</v>
      </c>
      <c r="BI17" s="49">
        <f t="shared" si="9"/>
        <v>0</v>
      </c>
      <c r="BJ17" s="49">
        <f t="shared" si="9"/>
        <v>0</v>
      </c>
      <c r="BK17" s="49"/>
      <c r="BL17" s="49"/>
      <c r="BM17" s="49">
        <f t="shared" si="9"/>
        <v>0</v>
      </c>
      <c r="BN17" s="49">
        <f t="shared" si="9"/>
        <v>0</v>
      </c>
      <c r="BO17" s="49">
        <f t="shared" si="9"/>
        <v>0</v>
      </c>
      <c r="BP17" s="49">
        <f t="shared" si="9"/>
        <v>0</v>
      </c>
      <c r="BQ17" s="49">
        <f t="shared" si="9"/>
        <v>0</v>
      </c>
      <c r="BR17" s="49">
        <f t="shared" si="9"/>
        <v>0</v>
      </c>
      <c r="BS17" s="49">
        <f t="shared" si="9"/>
        <v>0</v>
      </c>
      <c r="BT17" s="49">
        <f t="shared" si="9"/>
        <v>0</v>
      </c>
      <c r="BU17" s="49">
        <f t="shared" si="9"/>
        <v>0</v>
      </c>
      <c r="BV17" s="49">
        <f t="shared" si="9"/>
        <v>0</v>
      </c>
      <c r="BW17" s="49"/>
      <c r="BX17" s="49"/>
      <c r="BY17" s="49">
        <f t="shared" si="9"/>
        <v>9.0949470177292824E-13</v>
      </c>
      <c r="BZ17" s="49">
        <f t="shared" si="9"/>
        <v>0</v>
      </c>
      <c r="CA17" s="49">
        <f t="shared" si="9"/>
        <v>0</v>
      </c>
      <c r="CB17" s="49">
        <f t="shared" si="9"/>
        <v>0</v>
      </c>
      <c r="CC17" s="49">
        <f t="shared" si="9"/>
        <v>0</v>
      </c>
      <c r="CD17" s="49"/>
      <c r="CE17" s="49"/>
      <c r="CF17" s="49">
        <f t="shared" si="9"/>
        <v>0</v>
      </c>
      <c r="CG17" s="49">
        <f t="shared" si="9"/>
        <v>9.0949470177292824E-13</v>
      </c>
      <c r="CH17" s="49">
        <f t="shared" si="9"/>
        <v>0</v>
      </c>
      <c r="CI17" s="49">
        <f t="shared" si="9"/>
        <v>0</v>
      </c>
      <c r="CJ17" s="49">
        <f t="shared" si="9"/>
        <v>9.0949470177292824E-13</v>
      </c>
      <c r="CK17" s="48"/>
      <c r="CL17" s="48"/>
    </row>
    <row r="18" spans="1:90" s="42" customFormat="1" ht="13.2" customHeight="1" x14ac:dyDescent="0.3">
      <c r="A18" s="36"/>
      <c r="B18" s="37"/>
      <c r="C18" s="38" t="s">
        <v>10</v>
      </c>
      <c r="D18" s="39" t="s">
        <v>11</v>
      </c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2"/>
      <c r="CC18" s="51"/>
      <c r="CD18" s="51"/>
      <c r="CE18" s="51"/>
      <c r="CF18" s="51"/>
      <c r="CG18" s="53"/>
      <c r="CH18" s="53"/>
      <c r="CI18" s="53"/>
      <c r="CJ18" s="53"/>
    </row>
    <row r="19" spans="1:90" s="42" customFormat="1" ht="13.2" customHeight="1" x14ac:dyDescent="0.3">
      <c r="A19" s="36"/>
      <c r="B19" s="37"/>
      <c r="C19" s="43"/>
      <c r="D19" s="37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>
        <f>(J19-AA19)-AP19</f>
        <v>0</v>
      </c>
      <c r="AM19" s="45">
        <f>(K19-AB19)-AQ19</f>
        <v>0</v>
      </c>
      <c r="AN19" s="45">
        <f>(L19-AC19)-AR19</f>
        <v>0</v>
      </c>
      <c r="AO19" s="45">
        <f>(M19-AD19)-AS19</f>
        <v>0</v>
      </c>
      <c r="AP19" s="45">
        <v>0</v>
      </c>
      <c r="AQ19" s="45">
        <v>0</v>
      </c>
      <c r="AR19" s="45">
        <v>0</v>
      </c>
      <c r="AS19" s="45">
        <v>0</v>
      </c>
      <c r="AT19" s="45"/>
      <c r="AU19" s="45"/>
      <c r="AV19" s="45">
        <f>(E19-V19)-BA19-BF19</f>
        <v>0</v>
      </c>
      <c r="AW19" s="45">
        <f>(F19-W19)-BB19-BG19</f>
        <v>0</v>
      </c>
      <c r="AX19" s="45">
        <f>(G19-X19)-BC19-BH19</f>
        <v>0</v>
      </c>
      <c r="AY19" s="45">
        <f>(H19-Y19)-BD19-BI19</f>
        <v>0</v>
      </c>
      <c r="AZ19" s="45">
        <f>(I19-Z19)-BE19-BJ19</f>
        <v>0</v>
      </c>
      <c r="BA19" s="45">
        <v>0</v>
      </c>
      <c r="BB19" s="45">
        <v>0</v>
      </c>
      <c r="BC19" s="45">
        <v>0</v>
      </c>
      <c r="BD19" s="45">
        <v>0</v>
      </c>
      <c r="BE19" s="45">
        <v>0</v>
      </c>
      <c r="BF19" s="45">
        <v>0</v>
      </c>
      <c r="BG19" s="45">
        <v>0</v>
      </c>
      <c r="BH19" s="45">
        <v>0</v>
      </c>
      <c r="BI19" s="45">
        <v>0</v>
      </c>
      <c r="BJ19" s="45">
        <v>0</v>
      </c>
      <c r="BK19" s="45"/>
      <c r="BL19" s="45"/>
      <c r="BM19" s="45">
        <f>(N19-AE19)-BR19</f>
        <v>0</v>
      </c>
      <c r="BN19" s="45">
        <f>(O19-AF19)-BS19</f>
        <v>0</v>
      </c>
      <c r="BO19" s="45">
        <f>(P19-AG19)-BT19</f>
        <v>0</v>
      </c>
      <c r="BP19" s="45">
        <f>(Q19-AH19)-BU19</f>
        <v>0</v>
      </c>
      <c r="BQ19" s="45">
        <f>(R19-AI19)-BV19</f>
        <v>0</v>
      </c>
      <c r="BR19" s="45">
        <v>0</v>
      </c>
      <c r="BS19" s="45">
        <v>0</v>
      </c>
      <c r="BT19" s="45">
        <v>0</v>
      </c>
      <c r="BU19" s="45">
        <v>0</v>
      </c>
      <c r="BV19" s="45">
        <v>0</v>
      </c>
      <c r="BW19" s="45"/>
      <c r="BX19" s="45"/>
      <c r="BY19" s="45">
        <f>SUM(AL19:BV19)</f>
        <v>0</v>
      </c>
      <c r="BZ19" s="45">
        <f>(T19-AJ19)-CA19</f>
        <v>0</v>
      </c>
      <c r="CA19" s="45">
        <v>0</v>
      </c>
      <c r="CB19" s="46">
        <f>(U19-AK19)-CC19</f>
        <v>0</v>
      </c>
      <c r="CC19" s="45">
        <v>0</v>
      </c>
      <c r="CD19" s="45"/>
      <c r="CE19" s="45"/>
      <c r="CF19" s="45">
        <f>SUM(BZ19:CC19)</f>
        <v>0</v>
      </c>
      <c r="CG19" s="47">
        <f>+CF19+BY19</f>
        <v>0</v>
      </c>
      <c r="CH19" s="45">
        <v>0</v>
      </c>
      <c r="CI19" s="45">
        <v>0</v>
      </c>
      <c r="CJ19" s="47">
        <f t="shared" ref="CJ19" si="10">+CG19+CH19-CI19</f>
        <v>0</v>
      </c>
    </row>
    <row r="20" spans="1:90" s="42" customFormat="1" ht="13.2" customHeight="1" x14ac:dyDescent="0.3">
      <c r="A20" s="36"/>
      <c r="B20" s="37"/>
      <c r="C20" s="75" t="s">
        <v>9</v>
      </c>
      <c r="D20" s="76"/>
      <c r="E20" s="49">
        <f>E19</f>
        <v>0</v>
      </c>
      <c r="F20" s="49">
        <f t="shared" ref="F20:BJ20" si="11">F19</f>
        <v>0</v>
      </c>
      <c r="G20" s="49">
        <f t="shared" si="11"/>
        <v>0</v>
      </c>
      <c r="H20" s="49">
        <f t="shared" si="11"/>
        <v>0</v>
      </c>
      <c r="I20" s="49">
        <f t="shared" si="11"/>
        <v>0</v>
      </c>
      <c r="J20" s="49">
        <f t="shared" si="11"/>
        <v>0</v>
      </c>
      <c r="K20" s="49">
        <f t="shared" si="11"/>
        <v>0</v>
      </c>
      <c r="L20" s="49">
        <f t="shared" si="11"/>
        <v>0</v>
      </c>
      <c r="M20" s="49">
        <f t="shared" si="11"/>
        <v>0</v>
      </c>
      <c r="N20" s="49">
        <f>N19</f>
        <v>0</v>
      </c>
      <c r="O20" s="49">
        <f t="shared" ref="O20:R20" si="12">O19</f>
        <v>0</v>
      </c>
      <c r="P20" s="49">
        <f t="shared" si="12"/>
        <v>0</v>
      </c>
      <c r="Q20" s="49">
        <f t="shared" si="12"/>
        <v>0</v>
      </c>
      <c r="R20" s="49">
        <f t="shared" si="12"/>
        <v>0</v>
      </c>
      <c r="S20" s="49">
        <f>SUM(E20:R20)</f>
        <v>0</v>
      </c>
      <c r="T20" s="49">
        <f t="shared" si="11"/>
        <v>0</v>
      </c>
      <c r="U20" s="49">
        <f t="shared" si="11"/>
        <v>0</v>
      </c>
      <c r="V20" s="49">
        <f t="shared" si="11"/>
        <v>0</v>
      </c>
      <c r="W20" s="49">
        <f t="shared" si="11"/>
        <v>0</v>
      </c>
      <c r="X20" s="49">
        <f t="shared" si="11"/>
        <v>0</v>
      </c>
      <c r="Y20" s="49">
        <f t="shared" si="11"/>
        <v>0</v>
      </c>
      <c r="Z20" s="49">
        <f>Z19</f>
        <v>0</v>
      </c>
      <c r="AA20" s="49">
        <f t="shared" si="11"/>
        <v>0</v>
      </c>
      <c r="AB20" s="49">
        <f t="shared" si="11"/>
        <v>0</v>
      </c>
      <c r="AC20" s="49">
        <f t="shared" si="11"/>
        <v>0</v>
      </c>
      <c r="AD20" s="49">
        <f t="shared" si="11"/>
        <v>0</v>
      </c>
      <c r="AE20" s="49">
        <f t="shared" si="11"/>
        <v>0</v>
      </c>
      <c r="AF20" s="49">
        <f t="shared" si="11"/>
        <v>0</v>
      </c>
      <c r="AG20" s="49">
        <f t="shared" si="11"/>
        <v>0</v>
      </c>
      <c r="AH20" s="49">
        <f t="shared" si="11"/>
        <v>0</v>
      </c>
      <c r="AI20" s="49">
        <f t="shared" si="11"/>
        <v>0</v>
      </c>
      <c r="AJ20" s="49">
        <f t="shared" si="11"/>
        <v>0</v>
      </c>
      <c r="AK20" s="49">
        <f t="shared" si="11"/>
        <v>0</v>
      </c>
      <c r="AL20" s="49">
        <f t="shared" si="11"/>
        <v>0</v>
      </c>
      <c r="AM20" s="49">
        <f t="shared" si="11"/>
        <v>0</v>
      </c>
      <c r="AN20" s="49">
        <f t="shared" si="11"/>
        <v>0</v>
      </c>
      <c r="AO20" s="49">
        <f t="shared" si="11"/>
        <v>0</v>
      </c>
      <c r="AP20" s="49">
        <f t="shared" si="11"/>
        <v>0</v>
      </c>
      <c r="AQ20" s="49">
        <f t="shared" si="11"/>
        <v>0</v>
      </c>
      <c r="AR20" s="49">
        <f t="shared" si="11"/>
        <v>0</v>
      </c>
      <c r="AS20" s="49">
        <f t="shared" si="11"/>
        <v>0</v>
      </c>
      <c r="AT20" s="49"/>
      <c r="AU20" s="49"/>
      <c r="AV20" s="49">
        <f t="shared" si="11"/>
        <v>0</v>
      </c>
      <c r="AW20" s="49">
        <f t="shared" si="11"/>
        <v>0</v>
      </c>
      <c r="AX20" s="49">
        <f t="shared" si="11"/>
        <v>0</v>
      </c>
      <c r="AY20" s="49">
        <f t="shared" si="11"/>
        <v>0</v>
      </c>
      <c r="AZ20" s="49">
        <f t="shared" si="11"/>
        <v>0</v>
      </c>
      <c r="BA20" s="49">
        <f t="shared" si="11"/>
        <v>0</v>
      </c>
      <c r="BB20" s="49">
        <f t="shared" si="11"/>
        <v>0</v>
      </c>
      <c r="BC20" s="49">
        <f t="shared" si="11"/>
        <v>0</v>
      </c>
      <c r="BD20" s="49">
        <f t="shared" si="11"/>
        <v>0</v>
      </c>
      <c r="BE20" s="49">
        <f t="shared" si="11"/>
        <v>0</v>
      </c>
      <c r="BF20" s="49">
        <f t="shared" si="11"/>
        <v>0</v>
      </c>
      <c r="BG20" s="49">
        <f t="shared" si="11"/>
        <v>0</v>
      </c>
      <c r="BH20" s="49">
        <f t="shared" si="11"/>
        <v>0</v>
      </c>
      <c r="BI20" s="49">
        <f t="shared" si="11"/>
        <v>0</v>
      </c>
      <c r="BJ20" s="49">
        <f t="shared" si="11"/>
        <v>0</v>
      </c>
      <c r="BK20" s="49"/>
      <c r="BL20" s="49"/>
      <c r="BM20" s="49">
        <f>BM19</f>
        <v>0</v>
      </c>
      <c r="BN20" s="49">
        <f t="shared" ref="BN20:CJ20" si="13">BN19</f>
        <v>0</v>
      </c>
      <c r="BO20" s="49">
        <f t="shared" si="13"/>
        <v>0</v>
      </c>
      <c r="BP20" s="49">
        <f t="shared" si="13"/>
        <v>0</v>
      </c>
      <c r="BQ20" s="49">
        <f t="shared" si="13"/>
        <v>0</v>
      </c>
      <c r="BR20" s="49">
        <f t="shared" si="13"/>
        <v>0</v>
      </c>
      <c r="BS20" s="49">
        <f t="shared" si="13"/>
        <v>0</v>
      </c>
      <c r="BT20" s="49">
        <f t="shared" si="13"/>
        <v>0</v>
      </c>
      <c r="BU20" s="49">
        <f t="shared" si="13"/>
        <v>0</v>
      </c>
      <c r="BV20" s="49">
        <f t="shared" si="13"/>
        <v>0</v>
      </c>
      <c r="BW20" s="49"/>
      <c r="BX20" s="49"/>
      <c r="BY20" s="49">
        <f t="shared" si="13"/>
        <v>0</v>
      </c>
      <c r="BZ20" s="49">
        <f t="shared" si="13"/>
        <v>0</v>
      </c>
      <c r="CA20" s="49">
        <f t="shared" si="13"/>
        <v>0</v>
      </c>
      <c r="CB20" s="54">
        <f t="shared" si="13"/>
        <v>0</v>
      </c>
      <c r="CC20" s="49">
        <f t="shared" si="13"/>
        <v>0</v>
      </c>
      <c r="CD20" s="49"/>
      <c r="CE20" s="49"/>
      <c r="CF20" s="49">
        <f t="shared" si="13"/>
        <v>0</v>
      </c>
      <c r="CG20" s="49">
        <f t="shared" si="13"/>
        <v>0</v>
      </c>
      <c r="CH20" s="49">
        <f t="shared" si="13"/>
        <v>0</v>
      </c>
      <c r="CI20" s="49">
        <f t="shared" si="13"/>
        <v>0</v>
      </c>
      <c r="CJ20" s="49">
        <f t="shared" si="13"/>
        <v>0</v>
      </c>
    </row>
    <row r="21" spans="1:90" s="42" customFormat="1" ht="13.2" customHeight="1" x14ac:dyDescent="0.3">
      <c r="A21" s="36"/>
      <c r="B21" s="37"/>
      <c r="C21" s="38" t="s">
        <v>12</v>
      </c>
      <c r="D21" s="39" t="s">
        <v>13</v>
      </c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6"/>
      <c r="CC21" s="45"/>
      <c r="CD21" s="45"/>
      <c r="CE21" s="45"/>
      <c r="CF21" s="45"/>
      <c r="CG21" s="55"/>
      <c r="CH21" s="55"/>
      <c r="CI21" s="55"/>
      <c r="CJ21" s="55"/>
    </row>
    <row r="22" spans="1:90" s="42" customFormat="1" ht="13.2" customHeight="1" x14ac:dyDescent="0.3">
      <c r="A22" s="36"/>
      <c r="B22" s="37"/>
      <c r="C22" s="43"/>
      <c r="D22" s="37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>
        <f>(J22-AA22)-AP22</f>
        <v>0</v>
      </c>
      <c r="AM22" s="45">
        <f>(K22-AB22)-AQ22</f>
        <v>0</v>
      </c>
      <c r="AN22" s="45">
        <f>(L22-AC22)-AR22</f>
        <v>0</v>
      </c>
      <c r="AO22" s="45">
        <f>(M22-AD22)-AS22</f>
        <v>0</v>
      </c>
      <c r="AP22" s="45">
        <v>0</v>
      </c>
      <c r="AQ22" s="45">
        <v>0</v>
      </c>
      <c r="AR22" s="45">
        <v>0</v>
      </c>
      <c r="AS22" s="45">
        <v>0</v>
      </c>
      <c r="AT22" s="45"/>
      <c r="AU22" s="45"/>
      <c r="AV22" s="45">
        <f>(E22-V22)-BA22-BF22</f>
        <v>0</v>
      </c>
      <c r="AW22" s="45">
        <f>(F22-W22)-BB22-BG22</f>
        <v>0</v>
      </c>
      <c r="AX22" s="45">
        <f>(G22-X22)-BC22-BH22</f>
        <v>0</v>
      </c>
      <c r="AY22" s="45">
        <f>(H22-Y22)-BD22-BI22</f>
        <v>0</v>
      </c>
      <c r="AZ22" s="45">
        <f>(I22-Z22)-BE22-BJ22</f>
        <v>0</v>
      </c>
      <c r="BA22" s="45">
        <v>0</v>
      </c>
      <c r="BB22" s="45">
        <v>0</v>
      </c>
      <c r="BC22" s="45">
        <v>0</v>
      </c>
      <c r="BD22" s="45">
        <v>0</v>
      </c>
      <c r="BE22" s="45">
        <v>0</v>
      </c>
      <c r="BF22" s="45">
        <v>0</v>
      </c>
      <c r="BG22" s="45">
        <v>0</v>
      </c>
      <c r="BH22" s="45">
        <v>0</v>
      </c>
      <c r="BI22" s="45">
        <v>0</v>
      </c>
      <c r="BJ22" s="45">
        <v>0</v>
      </c>
      <c r="BK22" s="45"/>
      <c r="BL22" s="45"/>
      <c r="BM22" s="45">
        <f>(N22-AE22)-BR22</f>
        <v>0</v>
      </c>
      <c r="BN22" s="45">
        <f>(O22-AF22)-BS22</f>
        <v>0</v>
      </c>
      <c r="BO22" s="45">
        <f>(P22-AG22)-BT22</f>
        <v>0</v>
      </c>
      <c r="BP22" s="45">
        <f>(Q22-AH22)-BU22</f>
        <v>0</v>
      </c>
      <c r="BQ22" s="45">
        <f>(R22-AI22)-BV22</f>
        <v>0</v>
      </c>
      <c r="BR22" s="45">
        <v>0</v>
      </c>
      <c r="BS22" s="45">
        <v>0</v>
      </c>
      <c r="BT22" s="45">
        <v>0</v>
      </c>
      <c r="BU22" s="45">
        <v>0</v>
      </c>
      <c r="BV22" s="45">
        <v>0</v>
      </c>
      <c r="BW22" s="45"/>
      <c r="BX22" s="45"/>
      <c r="BY22" s="45">
        <f>SUM(AL22:BV22)</f>
        <v>0</v>
      </c>
      <c r="BZ22" s="45">
        <f>(T22-AJ22)-CA22</f>
        <v>0</v>
      </c>
      <c r="CA22" s="45">
        <v>0</v>
      </c>
      <c r="CB22" s="46">
        <f>(U22-AK22)-CC22</f>
        <v>0</v>
      </c>
      <c r="CC22" s="45">
        <v>0</v>
      </c>
      <c r="CD22" s="45"/>
      <c r="CE22" s="45"/>
      <c r="CF22" s="45">
        <f>SUM(BZ22:CC22)</f>
        <v>0</v>
      </c>
      <c r="CG22" s="47">
        <f>+CF22+BY22</f>
        <v>0</v>
      </c>
      <c r="CH22" s="45">
        <v>0</v>
      </c>
      <c r="CI22" s="45">
        <v>0</v>
      </c>
      <c r="CJ22" s="47">
        <f t="shared" ref="CJ22" si="14">+CG22+CH22-CI22</f>
        <v>0</v>
      </c>
    </row>
    <row r="23" spans="1:90" s="42" customFormat="1" ht="13.2" customHeight="1" x14ac:dyDescent="0.3">
      <c r="A23" s="36"/>
      <c r="B23" s="37"/>
      <c r="C23" s="75" t="s">
        <v>9</v>
      </c>
      <c r="D23" s="76"/>
      <c r="E23" s="49">
        <f>E22</f>
        <v>0</v>
      </c>
      <c r="F23" s="49">
        <f t="shared" ref="F23:BJ23" si="15">F22</f>
        <v>0</v>
      </c>
      <c r="G23" s="49">
        <f t="shared" si="15"/>
        <v>0</v>
      </c>
      <c r="H23" s="49">
        <f t="shared" si="15"/>
        <v>0</v>
      </c>
      <c r="I23" s="49">
        <f t="shared" si="15"/>
        <v>0</v>
      </c>
      <c r="J23" s="49">
        <f t="shared" si="15"/>
        <v>0</v>
      </c>
      <c r="K23" s="49">
        <f t="shared" si="15"/>
        <v>0</v>
      </c>
      <c r="L23" s="49">
        <f t="shared" si="15"/>
        <v>0</v>
      </c>
      <c r="M23" s="49">
        <f t="shared" si="15"/>
        <v>0</v>
      </c>
      <c r="N23" s="49">
        <f>N22</f>
        <v>0</v>
      </c>
      <c r="O23" s="49">
        <f t="shared" ref="O23:R23" si="16">O22</f>
        <v>0</v>
      </c>
      <c r="P23" s="49">
        <f t="shared" si="16"/>
        <v>0</v>
      </c>
      <c r="Q23" s="49">
        <f t="shared" si="16"/>
        <v>0</v>
      </c>
      <c r="R23" s="49">
        <f t="shared" si="16"/>
        <v>0</v>
      </c>
      <c r="S23" s="49">
        <f>SUM(E23:R23)</f>
        <v>0</v>
      </c>
      <c r="T23" s="49">
        <f t="shared" si="15"/>
        <v>0</v>
      </c>
      <c r="U23" s="49">
        <f t="shared" si="15"/>
        <v>0</v>
      </c>
      <c r="V23" s="49">
        <f t="shared" si="15"/>
        <v>0</v>
      </c>
      <c r="W23" s="49">
        <f t="shared" si="15"/>
        <v>0</v>
      </c>
      <c r="X23" s="49">
        <f t="shared" si="15"/>
        <v>0</v>
      </c>
      <c r="Y23" s="49">
        <f t="shared" si="15"/>
        <v>0</v>
      </c>
      <c r="Z23" s="49">
        <f t="shared" si="15"/>
        <v>0</v>
      </c>
      <c r="AA23" s="49">
        <f t="shared" si="15"/>
        <v>0</v>
      </c>
      <c r="AB23" s="49">
        <f t="shared" si="15"/>
        <v>0</v>
      </c>
      <c r="AC23" s="49">
        <f t="shared" si="15"/>
        <v>0</v>
      </c>
      <c r="AD23" s="49">
        <f t="shared" si="15"/>
        <v>0</v>
      </c>
      <c r="AE23" s="49">
        <f t="shared" si="15"/>
        <v>0</v>
      </c>
      <c r="AF23" s="49">
        <f t="shared" si="15"/>
        <v>0</v>
      </c>
      <c r="AG23" s="49">
        <f t="shared" si="15"/>
        <v>0</v>
      </c>
      <c r="AH23" s="49">
        <f t="shared" si="15"/>
        <v>0</v>
      </c>
      <c r="AI23" s="49">
        <f t="shared" si="15"/>
        <v>0</v>
      </c>
      <c r="AJ23" s="49">
        <f t="shared" si="15"/>
        <v>0</v>
      </c>
      <c r="AK23" s="49">
        <f t="shared" si="15"/>
        <v>0</v>
      </c>
      <c r="AL23" s="49">
        <f t="shared" si="15"/>
        <v>0</v>
      </c>
      <c r="AM23" s="49">
        <f t="shared" si="15"/>
        <v>0</v>
      </c>
      <c r="AN23" s="49">
        <f t="shared" si="15"/>
        <v>0</v>
      </c>
      <c r="AO23" s="49">
        <f t="shared" si="15"/>
        <v>0</v>
      </c>
      <c r="AP23" s="49">
        <f t="shared" si="15"/>
        <v>0</v>
      </c>
      <c r="AQ23" s="49">
        <f t="shared" si="15"/>
        <v>0</v>
      </c>
      <c r="AR23" s="49">
        <f t="shared" si="15"/>
        <v>0</v>
      </c>
      <c r="AS23" s="49">
        <f t="shared" si="15"/>
        <v>0</v>
      </c>
      <c r="AT23" s="49"/>
      <c r="AU23" s="49"/>
      <c r="AV23" s="49">
        <f t="shared" si="15"/>
        <v>0</v>
      </c>
      <c r="AW23" s="49">
        <f t="shared" si="15"/>
        <v>0</v>
      </c>
      <c r="AX23" s="49">
        <f t="shared" si="15"/>
        <v>0</v>
      </c>
      <c r="AY23" s="49">
        <f t="shared" si="15"/>
        <v>0</v>
      </c>
      <c r="AZ23" s="49">
        <f t="shared" si="15"/>
        <v>0</v>
      </c>
      <c r="BA23" s="49">
        <f t="shared" si="15"/>
        <v>0</v>
      </c>
      <c r="BB23" s="49">
        <f t="shared" si="15"/>
        <v>0</v>
      </c>
      <c r="BC23" s="49">
        <f t="shared" si="15"/>
        <v>0</v>
      </c>
      <c r="BD23" s="49">
        <f t="shared" si="15"/>
        <v>0</v>
      </c>
      <c r="BE23" s="49">
        <f t="shared" si="15"/>
        <v>0</v>
      </c>
      <c r="BF23" s="49">
        <f t="shared" si="15"/>
        <v>0</v>
      </c>
      <c r="BG23" s="49">
        <f t="shared" si="15"/>
        <v>0</v>
      </c>
      <c r="BH23" s="49">
        <f t="shared" si="15"/>
        <v>0</v>
      </c>
      <c r="BI23" s="49">
        <f t="shared" si="15"/>
        <v>0</v>
      </c>
      <c r="BJ23" s="49">
        <f t="shared" si="15"/>
        <v>0</v>
      </c>
      <c r="BK23" s="49"/>
      <c r="BL23" s="49"/>
      <c r="BM23" s="49">
        <f>BM22</f>
        <v>0</v>
      </c>
      <c r="BN23" s="49">
        <f t="shared" ref="BN23:CJ23" si="17">BN22</f>
        <v>0</v>
      </c>
      <c r="BO23" s="49">
        <f t="shared" si="17"/>
        <v>0</v>
      </c>
      <c r="BP23" s="49">
        <f t="shared" si="17"/>
        <v>0</v>
      </c>
      <c r="BQ23" s="49">
        <f t="shared" si="17"/>
        <v>0</v>
      </c>
      <c r="BR23" s="49">
        <f t="shared" si="17"/>
        <v>0</v>
      </c>
      <c r="BS23" s="49">
        <f t="shared" si="17"/>
        <v>0</v>
      </c>
      <c r="BT23" s="49">
        <f t="shared" si="17"/>
        <v>0</v>
      </c>
      <c r="BU23" s="49">
        <f t="shared" si="17"/>
        <v>0</v>
      </c>
      <c r="BV23" s="49">
        <f t="shared" si="17"/>
        <v>0</v>
      </c>
      <c r="BW23" s="49"/>
      <c r="BX23" s="49"/>
      <c r="BY23" s="49">
        <f t="shared" si="17"/>
        <v>0</v>
      </c>
      <c r="BZ23" s="49">
        <f t="shared" si="17"/>
        <v>0</v>
      </c>
      <c r="CA23" s="49">
        <f t="shared" si="17"/>
        <v>0</v>
      </c>
      <c r="CB23" s="54">
        <f t="shared" si="17"/>
        <v>0</v>
      </c>
      <c r="CC23" s="49">
        <f t="shared" si="17"/>
        <v>0</v>
      </c>
      <c r="CD23" s="49"/>
      <c r="CE23" s="49"/>
      <c r="CF23" s="49">
        <f t="shared" si="17"/>
        <v>0</v>
      </c>
      <c r="CG23" s="49">
        <f t="shared" si="17"/>
        <v>0</v>
      </c>
      <c r="CH23" s="49">
        <f t="shared" si="17"/>
        <v>0</v>
      </c>
      <c r="CI23" s="49">
        <f t="shared" si="17"/>
        <v>0</v>
      </c>
      <c r="CJ23" s="49">
        <f t="shared" si="17"/>
        <v>0</v>
      </c>
    </row>
    <row r="24" spans="1:90" s="42" customFormat="1" ht="13.2" customHeight="1" x14ac:dyDescent="0.3">
      <c r="A24" s="36"/>
      <c r="B24" s="37"/>
      <c r="C24" s="38" t="s">
        <v>14</v>
      </c>
      <c r="D24" s="39" t="s">
        <v>15</v>
      </c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6"/>
      <c r="CC24" s="55"/>
      <c r="CD24" s="55"/>
      <c r="CE24" s="55"/>
      <c r="CF24" s="55"/>
      <c r="CG24" s="55"/>
      <c r="CH24" s="55"/>
      <c r="CI24" s="55"/>
      <c r="CJ24" s="55"/>
    </row>
    <row r="25" spans="1:90" s="42" customFormat="1" ht="13.2" customHeight="1" x14ac:dyDescent="0.3">
      <c r="A25" s="36"/>
      <c r="B25" s="37"/>
      <c r="C25" s="43"/>
      <c r="D25" s="37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>
        <f>(J25-AA25)-AP25</f>
        <v>0</v>
      </c>
      <c r="AM25" s="45">
        <f>(K25-AB25)-AQ25</f>
        <v>0</v>
      </c>
      <c r="AN25" s="45">
        <f>(L25-AC25)-AR25</f>
        <v>0</v>
      </c>
      <c r="AO25" s="45">
        <f>(M25-AD25)-AS25</f>
        <v>0</v>
      </c>
      <c r="AP25" s="45">
        <v>0</v>
      </c>
      <c r="AQ25" s="45">
        <v>0</v>
      </c>
      <c r="AR25" s="45">
        <v>0</v>
      </c>
      <c r="AS25" s="45">
        <v>0</v>
      </c>
      <c r="AT25" s="45"/>
      <c r="AU25" s="45"/>
      <c r="AV25" s="45">
        <f>(E25-V25)-BA25-BF25</f>
        <v>0</v>
      </c>
      <c r="AW25" s="45">
        <f>(F25-W25)-BB25-BG25</f>
        <v>0</v>
      </c>
      <c r="AX25" s="45">
        <f>(G25-X25)-BC25-BH25</f>
        <v>0</v>
      </c>
      <c r="AY25" s="45">
        <f>(H25-Y25)-BD25-BI25</f>
        <v>0</v>
      </c>
      <c r="AZ25" s="45">
        <f>(I25-Z25)-BE25-BJ25</f>
        <v>0</v>
      </c>
      <c r="BA25" s="45">
        <v>0</v>
      </c>
      <c r="BB25" s="45">
        <v>0</v>
      </c>
      <c r="BC25" s="45">
        <v>0</v>
      </c>
      <c r="BD25" s="45">
        <v>0</v>
      </c>
      <c r="BE25" s="45">
        <v>0</v>
      </c>
      <c r="BF25" s="45">
        <v>0</v>
      </c>
      <c r="BG25" s="45">
        <v>0</v>
      </c>
      <c r="BH25" s="45">
        <v>0</v>
      </c>
      <c r="BI25" s="45">
        <v>0</v>
      </c>
      <c r="BJ25" s="45">
        <v>0</v>
      </c>
      <c r="BK25" s="45"/>
      <c r="BL25" s="45"/>
      <c r="BM25" s="45">
        <f>(N25-AE25)-BR25</f>
        <v>0</v>
      </c>
      <c r="BN25" s="45">
        <f>(O25-AF25)-BS25</f>
        <v>0</v>
      </c>
      <c r="BO25" s="45">
        <f>(P25-AG25)-BT25</f>
        <v>0</v>
      </c>
      <c r="BP25" s="45">
        <f>(Q25-AH25)-BU25</f>
        <v>0</v>
      </c>
      <c r="BQ25" s="45">
        <f>(R25-AI25)-BV25</f>
        <v>0</v>
      </c>
      <c r="BR25" s="45">
        <v>0</v>
      </c>
      <c r="BS25" s="45">
        <v>0</v>
      </c>
      <c r="BT25" s="45">
        <v>0</v>
      </c>
      <c r="BU25" s="45">
        <v>0</v>
      </c>
      <c r="BV25" s="45">
        <v>0</v>
      </c>
      <c r="BW25" s="45"/>
      <c r="BX25" s="45"/>
      <c r="BY25" s="45">
        <f>SUM(AL25:BV25)</f>
        <v>0</v>
      </c>
      <c r="BZ25" s="45">
        <f>(T25-AJ25)-CA25</f>
        <v>0</v>
      </c>
      <c r="CA25" s="45">
        <v>0</v>
      </c>
      <c r="CB25" s="46">
        <f>(U25-AK25)-CC25</f>
        <v>0</v>
      </c>
      <c r="CC25" s="45">
        <v>0</v>
      </c>
      <c r="CD25" s="45"/>
      <c r="CE25" s="45"/>
      <c r="CF25" s="45">
        <f>SUM(BZ25:CC25)</f>
        <v>0</v>
      </c>
      <c r="CG25" s="47">
        <f>+CF25+BY25</f>
        <v>0</v>
      </c>
      <c r="CH25" s="45">
        <v>0</v>
      </c>
      <c r="CI25" s="45">
        <v>0</v>
      </c>
      <c r="CJ25" s="47">
        <f t="shared" ref="CJ25" si="18">+CG25+CH25-CI25</f>
        <v>0</v>
      </c>
    </row>
    <row r="26" spans="1:90" s="42" customFormat="1" ht="13.2" customHeight="1" x14ac:dyDescent="0.3">
      <c r="A26" s="36"/>
      <c r="B26" s="37"/>
      <c r="C26" s="75" t="s">
        <v>9</v>
      </c>
      <c r="D26" s="76"/>
      <c r="E26" s="49">
        <f>E25</f>
        <v>0</v>
      </c>
      <c r="F26" s="49">
        <f t="shared" ref="F26:CJ26" si="19">F25</f>
        <v>0</v>
      </c>
      <c r="G26" s="49">
        <f t="shared" si="19"/>
        <v>0</v>
      </c>
      <c r="H26" s="49">
        <f t="shared" si="19"/>
        <v>0</v>
      </c>
      <c r="I26" s="49">
        <f t="shared" si="19"/>
        <v>0</v>
      </c>
      <c r="J26" s="49">
        <f t="shared" si="19"/>
        <v>0</v>
      </c>
      <c r="K26" s="49">
        <f t="shared" si="19"/>
        <v>0</v>
      </c>
      <c r="L26" s="49">
        <f t="shared" si="19"/>
        <v>0</v>
      </c>
      <c r="M26" s="49">
        <f t="shared" si="19"/>
        <v>0</v>
      </c>
      <c r="N26" s="49">
        <f>N25</f>
        <v>0</v>
      </c>
      <c r="O26" s="49">
        <f t="shared" ref="O26:R26" si="20">O25</f>
        <v>0</v>
      </c>
      <c r="P26" s="49">
        <f t="shared" si="20"/>
        <v>0</v>
      </c>
      <c r="Q26" s="49">
        <f t="shared" si="20"/>
        <v>0</v>
      </c>
      <c r="R26" s="49">
        <f t="shared" si="20"/>
        <v>0</v>
      </c>
      <c r="S26" s="49">
        <f>SUM(E26:R26)</f>
        <v>0</v>
      </c>
      <c r="T26" s="49">
        <f t="shared" si="19"/>
        <v>0</v>
      </c>
      <c r="U26" s="49">
        <f t="shared" si="19"/>
        <v>0</v>
      </c>
      <c r="V26" s="49">
        <f t="shared" si="19"/>
        <v>0</v>
      </c>
      <c r="W26" s="49">
        <f t="shared" si="19"/>
        <v>0</v>
      </c>
      <c r="X26" s="49">
        <f t="shared" si="19"/>
        <v>0</v>
      </c>
      <c r="Y26" s="49">
        <f t="shared" si="19"/>
        <v>0</v>
      </c>
      <c r="Z26" s="49">
        <f t="shared" si="19"/>
        <v>0</v>
      </c>
      <c r="AA26" s="49">
        <f t="shared" si="19"/>
        <v>0</v>
      </c>
      <c r="AB26" s="49">
        <f t="shared" si="19"/>
        <v>0</v>
      </c>
      <c r="AC26" s="49">
        <f t="shared" si="19"/>
        <v>0</v>
      </c>
      <c r="AD26" s="49">
        <f t="shared" si="19"/>
        <v>0</v>
      </c>
      <c r="AE26" s="49">
        <f t="shared" si="19"/>
        <v>0</v>
      </c>
      <c r="AF26" s="49">
        <f t="shared" si="19"/>
        <v>0</v>
      </c>
      <c r="AG26" s="49">
        <f t="shared" si="19"/>
        <v>0</v>
      </c>
      <c r="AH26" s="49">
        <f t="shared" si="19"/>
        <v>0</v>
      </c>
      <c r="AI26" s="49">
        <f t="shared" si="19"/>
        <v>0</v>
      </c>
      <c r="AJ26" s="49">
        <f t="shared" si="19"/>
        <v>0</v>
      </c>
      <c r="AK26" s="49">
        <f t="shared" si="19"/>
        <v>0</v>
      </c>
      <c r="AL26" s="49">
        <f t="shared" si="19"/>
        <v>0</v>
      </c>
      <c r="AM26" s="49">
        <f t="shared" si="19"/>
        <v>0</v>
      </c>
      <c r="AN26" s="49">
        <f t="shared" si="19"/>
        <v>0</v>
      </c>
      <c r="AO26" s="49">
        <f t="shared" si="19"/>
        <v>0</v>
      </c>
      <c r="AP26" s="49">
        <f t="shared" si="19"/>
        <v>0</v>
      </c>
      <c r="AQ26" s="49">
        <f t="shared" si="19"/>
        <v>0</v>
      </c>
      <c r="AR26" s="49">
        <f t="shared" si="19"/>
        <v>0</v>
      </c>
      <c r="AS26" s="49">
        <f t="shared" si="19"/>
        <v>0</v>
      </c>
      <c r="AT26" s="49"/>
      <c r="AU26" s="49"/>
      <c r="AV26" s="49">
        <f t="shared" si="19"/>
        <v>0</v>
      </c>
      <c r="AW26" s="49">
        <f t="shared" si="19"/>
        <v>0</v>
      </c>
      <c r="AX26" s="49">
        <f t="shared" si="19"/>
        <v>0</v>
      </c>
      <c r="AY26" s="49">
        <f t="shared" si="19"/>
        <v>0</v>
      </c>
      <c r="AZ26" s="49">
        <f t="shared" si="19"/>
        <v>0</v>
      </c>
      <c r="BA26" s="49">
        <f t="shared" si="19"/>
        <v>0</v>
      </c>
      <c r="BB26" s="49">
        <f t="shared" si="19"/>
        <v>0</v>
      </c>
      <c r="BC26" s="49">
        <f t="shared" si="19"/>
        <v>0</v>
      </c>
      <c r="BD26" s="49">
        <f t="shared" si="19"/>
        <v>0</v>
      </c>
      <c r="BE26" s="49">
        <f t="shared" si="19"/>
        <v>0</v>
      </c>
      <c r="BF26" s="49">
        <f t="shared" si="19"/>
        <v>0</v>
      </c>
      <c r="BG26" s="49">
        <f t="shared" si="19"/>
        <v>0</v>
      </c>
      <c r="BH26" s="49">
        <f t="shared" si="19"/>
        <v>0</v>
      </c>
      <c r="BI26" s="49">
        <f t="shared" si="19"/>
        <v>0</v>
      </c>
      <c r="BJ26" s="49">
        <f t="shared" si="19"/>
        <v>0</v>
      </c>
      <c r="BK26" s="49"/>
      <c r="BL26" s="49"/>
      <c r="BM26" s="49">
        <f t="shared" si="19"/>
        <v>0</v>
      </c>
      <c r="BN26" s="49">
        <f t="shared" si="19"/>
        <v>0</v>
      </c>
      <c r="BO26" s="49">
        <f t="shared" si="19"/>
        <v>0</v>
      </c>
      <c r="BP26" s="49">
        <f t="shared" si="19"/>
        <v>0</v>
      </c>
      <c r="BQ26" s="49">
        <f t="shared" si="19"/>
        <v>0</v>
      </c>
      <c r="BR26" s="49">
        <f t="shared" si="19"/>
        <v>0</v>
      </c>
      <c r="BS26" s="49">
        <f t="shared" si="19"/>
        <v>0</v>
      </c>
      <c r="BT26" s="49">
        <f t="shared" si="19"/>
        <v>0</v>
      </c>
      <c r="BU26" s="49">
        <f t="shared" si="19"/>
        <v>0</v>
      </c>
      <c r="BV26" s="49">
        <f t="shared" si="19"/>
        <v>0</v>
      </c>
      <c r="BW26" s="49"/>
      <c r="BX26" s="49"/>
      <c r="BY26" s="49">
        <f t="shared" si="19"/>
        <v>0</v>
      </c>
      <c r="BZ26" s="49">
        <f t="shared" si="19"/>
        <v>0</v>
      </c>
      <c r="CA26" s="49">
        <f t="shared" si="19"/>
        <v>0</v>
      </c>
      <c r="CB26" s="54">
        <f t="shared" si="19"/>
        <v>0</v>
      </c>
      <c r="CC26" s="49">
        <f t="shared" si="19"/>
        <v>0</v>
      </c>
      <c r="CD26" s="49"/>
      <c r="CE26" s="49"/>
      <c r="CF26" s="49">
        <f t="shared" si="19"/>
        <v>0</v>
      </c>
      <c r="CG26" s="49">
        <f t="shared" si="19"/>
        <v>0</v>
      </c>
      <c r="CH26" s="49">
        <f t="shared" si="19"/>
        <v>0</v>
      </c>
      <c r="CI26" s="49">
        <f t="shared" si="19"/>
        <v>0</v>
      </c>
      <c r="CJ26" s="49">
        <f t="shared" si="19"/>
        <v>0</v>
      </c>
    </row>
    <row r="27" spans="1:90" s="42" customFormat="1" ht="13.2" customHeight="1" x14ac:dyDescent="0.3">
      <c r="A27" s="36"/>
      <c r="B27" s="37"/>
      <c r="C27" s="38" t="s">
        <v>16</v>
      </c>
      <c r="D27" s="39" t="s">
        <v>17</v>
      </c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6"/>
      <c r="CC27" s="55"/>
      <c r="CD27" s="55"/>
      <c r="CE27" s="55"/>
      <c r="CF27" s="55"/>
      <c r="CG27" s="55"/>
      <c r="CH27" s="55"/>
      <c r="CI27" s="55"/>
      <c r="CJ27" s="55"/>
    </row>
    <row r="28" spans="1:90" s="42" customFormat="1" ht="13.2" customHeight="1" x14ac:dyDescent="0.3">
      <c r="A28" s="36"/>
      <c r="B28" s="37"/>
      <c r="C28" s="38" t="s">
        <v>18</v>
      </c>
      <c r="D28" s="39" t="s">
        <v>19</v>
      </c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6"/>
      <c r="CC28" s="55"/>
      <c r="CD28" s="55"/>
      <c r="CE28" s="55"/>
      <c r="CF28" s="55"/>
      <c r="CG28" s="55"/>
      <c r="CH28" s="55"/>
      <c r="CI28" s="55"/>
      <c r="CJ28" s="55"/>
    </row>
    <row r="29" spans="1:90" s="42" customFormat="1" ht="13.2" customHeight="1" x14ac:dyDescent="0.3">
      <c r="A29" s="36"/>
      <c r="B29" s="37"/>
      <c r="C29" s="43"/>
      <c r="D29" s="37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>
        <f>(J29-AA29)-AP29</f>
        <v>0</v>
      </c>
      <c r="AM29" s="45">
        <f>(K29-AB29)-AQ29</f>
        <v>0</v>
      </c>
      <c r="AN29" s="45">
        <f>(L29-AC29)-AR29</f>
        <v>0</v>
      </c>
      <c r="AO29" s="45">
        <f>(M29-AD29)-AS29</f>
        <v>0</v>
      </c>
      <c r="AP29" s="45">
        <v>0</v>
      </c>
      <c r="AQ29" s="45">
        <v>0</v>
      </c>
      <c r="AR29" s="45">
        <v>0</v>
      </c>
      <c r="AS29" s="45">
        <v>0</v>
      </c>
      <c r="AT29" s="45"/>
      <c r="AU29" s="45"/>
      <c r="AV29" s="45">
        <f>(E29-V29)-BA29-BF29</f>
        <v>0</v>
      </c>
      <c r="AW29" s="45">
        <f>(F29-W29)-BB29-BG29</f>
        <v>0</v>
      </c>
      <c r="AX29" s="45">
        <f>(G29-X29)-BC29-BH29</f>
        <v>0</v>
      </c>
      <c r="AY29" s="45">
        <f>(H29-Y29)-BD29-BI29</f>
        <v>0</v>
      </c>
      <c r="AZ29" s="45">
        <f>(I29-Z29)-BE29-BJ29</f>
        <v>0</v>
      </c>
      <c r="BA29" s="45">
        <v>0</v>
      </c>
      <c r="BB29" s="45">
        <v>0</v>
      </c>
      <c r="BC29" s="45">
        <v>0</v>
      </c>
      <c r="BD29" s="45">
        <v>0</v>
      </c>
      <c r="BE29" s="45">
        <v>0</v>
      </c>
      <c r="BF29" s="45">
        <v>0</v>
      </c>
      <c r="BG29" s="45">
        <v>0</v>
      </c>
      <c r="BH29" s="45">
        <v>0</v>
      </c>
      <c r="BI29" s="45">
        <v>0</v>
      </c>
      <c r="BJ29" s="45">
        <v>0</v>
      </c>
      <c r="BK29" s="45"/>
      <c r="BL29" s="45"/>
      <c r="BM29" s="45">
        <f>(N29-AE29)-BR29</f>
        <v>0</v>
      </c>
      <c r="BN29" s="45">
        <f>(O29-AF29)-BS29</f>
        <v>0</v>
      </c>
      <c r="BO29" s="45">
        <f>(P29-AG29)-BT29</f>
        <v>0</v>
      </c>
      <c r="BP29" s="45">
        <f>(Q29-AH29)-BU29</f>
        <v>0</v>
      </c>
      <c r="BQ29" s="45">
        <f>(R29-AI29)-BV29</f>
        <v>0</v>
      </c>
      <c r="BR29" s="45">
        <v>0</v>
      </c>
      <c r="BS29" s="45">
        <v>0</v>
      </c>
      <c r="BT29" s="45">
        <v>0</v>
      </c>
      <c r="BU29" s="45">
        <v>0</v>
      </c>
      <c r="BV29" s="45">
        <v>0</v>
      </c>
      <c r="BW29" s="45"/>
      <c r="BX29" s="45"/>
      <c r="BY29" s="45">
        <f>SUM(AL29:BV29)</f>
        <v>0</v>
      </c>
      <c r="BZ29" s="45">
        <f>(T29-AJ29)-CA29</f>
        <v>0</v>
      </c>
      <c r="CA29" s="45">
        <v>0</v>
      </c>
      <c r="CB29" s="46">
        <f>(U29-AK29)-CC29</f>
        <v>0</v>
      </c>
      <c r="CC29" s="45">
        <v>0</v>
      </c>
      <c r="CD29" s="45"/>
      <c r="CE29" s="45"/>
      <c r="CF29" s="45">
        <f>SUM(BZ29:CC29)</f>
        <v>0</v>
      </c>
      <c r="CG29" s="47">
        <f>+CF29+BY29</f>
        <v>0</v>
      </c>
      <c r="CH29" s="45">
        <v>0</v>
      </c>
      <c r="CI29" s="45">
        <v>0</v>
      </c>
      <c r="CJ29" s="47">
        <f t="shared" ref="CJ29" si="21">+CG29+CH29-CI29</f>
        <v>0</v>
      </c>
    </row>
    <row r="30" spans="1:90" s="42" customFormat="1" ht="13.2" customHeight="1" x14ac:dyDescent="0.3">
      <c r="A30" s="36"/>
      <c r="B30" s="37"/>
      <c r="C30" s="75" t="s">
        <v>9</v>
      </c>
      <c r="D30" s="76"/>
      <c r="E30" s="49">
        <f>E29</f>
        <v>0</v>
      </c>
      <c r="F30" s="49">
        <f t="shared" ref="F30:CJ30" si="22">F29</f>
        <v>0</v>
      </c>
      <c r="G30" s="49">
        <f t="shared" si="22"/>
        <v>0</v>
      </c>
      <c r="H30" s="49">
        <f t="shared" si="22"/>
        <v>0</v>
      </c>
      <c r="I30" s="49">
        <f t="shared" si="22"/>
        <v>0</v>
      </c>
      <c r="J30" s="49">
        <f t="shared" si="22"/>
        <v>0</v>
      </c>
      <c r="K30" s="49">
        <f t="shared" si="22"/>
        <v>0</v>
      </c>
      <c r="L30" s="49">
        <f t="shared" si="22"/>
        <v>0</v>
      </c>
      <c r="M30" s="49">
        <f t="shared" si="22"/>
        <v>0</v>
      </c>
      <c r="N30" s="49">
        <f>N29</f>
        <v>0</v>
      </c>
      <c r="O30" s="49">
        <f t="shared" ref="O30:R30" si="23">O29</f>
        <v>0</v>
      </c>
      <c r="P30" s="49">
        <f t="shared" si="23"/>
        <v>0</v>
      </c>
      <c r="Q30" s="49">
        <f t="shared" si="23"/>
        <v>0</v>
      </c>
      <c r="R30" s="49">
        <f t="shared" si="23"/>
        <v>0</v>
      </c>
      <c r="S30" s="49">
        <f>SUM(E30:R30)</f>
        <v>0</v>
      </c>
      <c r="T30" s="49">
        <f t="shared" si="22"/>
        <v>0</v>
      </c>
      <c r="U30" s="49">
        <f t="shared" si="22"/>
        <v>0</v>
      </c>
      <c r="V30" s="49">
        <f t="shared" si="22"/>
        <v>0</v>
      </c>
      <c r="W30" s="49">
        <f t="shared" si="22"/>
        <v>0</v>
      </c>
      <c r="X30" s="49">
        <f t="shared" si="22"/>
        <v>0</v>
      </c>
      <c r="Y30" s="49">
        <f t="shared" si="22"/>
        <v>0</v>
      </c>
      <c r="Z30" s="49">
        <f t="shared" si="22"/>
        <v>0</v>
      </c>
      <c r="AA30" s="49">
        <f t="shared" si="22"/>
        <v>0</v>
      </c>
      <c r="AB30" s="49">
        <f t="shared" si="22"/>
        <v>0</v>
      </c>
      <c r="AC30" s="49">
        <f t="shared" si="22"/>
        <v>0</v>
      </c>
      <c r="AD30" s="49">
        <f t="shared" si="22"/>
        <v>0</v>
      </c>
      <c r="AE30" s="49">
        <f t="shared" si="22"/>
        <v>0</v>
      </c>
      <c r="AF30" s="49">
        <f t="shared" si="22"/>
        <v>0</v>
      </c>
      <c r="AG30" s="49">
        <f t="shared" si="22"/>
        <v>0</v>
      </c>
      <c r="AH30" s="49">
        <f t="shared" si="22"/>
        <v>0</v>
      </c>
      <c r="AI30" s="49">
        <f t="shared" si="22"/>
        <v>0</v>
      </c>
      <c r="AJ30" s="49">
        <f t="shared" si="22"/>
        <v>0</v>
      </c>
      <c r="AK30" s="49">
        <f t="shared" si="22"/>
        <v>0</v>
      </c>
      <c r="AL30" s="49">
        <f t="shared" si="22"/>
        <v>0</v>
      </c>
      <c r="AM30" s="49">
        <f t="shared" si="22"/>
        <v>0</v>
      </c>
      <c r="AN30" s="49">
        <f t="shared" si="22"/>
        <v>0</v>
      </c>
      <c r="AO30" s="49">
        <f t="shared" si="22"/>
        <v>0</v>
      </c>
      <c r="AP30" s="49">
        <f t="shared" si="22"/>
        <v>0</v>
      </c>
      <c r="AQ30" s="49">
        <f t="shared" si="22"/>
        <v>0</v>
      </c>
      <c r="AR30" s="49">
        <f t="shared" si="22"/>
        <v>0</v>
      </c>
      <c r="AS30" s="49">
        <f t="shared" si="22"/>
        <v>0</v>
      </c>
      <c r="AT30" s="49"/>
      <c r="AU30" s="49"/>
      <c r="AV30" s="49">
        <f t="shared" si="22"/>
        <v>0</v>
      </c>
      <c r="AW30" s="49">
        <f t="shared" si="22"/>
        <v>0</v>
      </c>
      <c r="AX30" s="49">
        <f t="shared" si="22"/>
        <v>0</v>
      </c>
      <c r="AY30" s="49">
        <f t="shared" si="22"/>
        <v>0</v>
      </c>
      <c r="AZ30" s="49">
        <f t="shared" si="22"/>
        <v>0</v>
      </c>
      <c r="BA30" s="49">
        <f t="shared" si="22"/>
        <v>0</v>
      </c>
      <c r="BB30" s="49">
        <f t="shared" si="22"/>
        <v>0</v>
      </c>
      <c r="BC30" s="49">
        <f t="shared" si="22"/>
        <v>0</v>
      </c>
      <c r="BD30" s="49">
        <f t="shared" si="22"/>
        <v>0</v>
      </c>
      <c r="BE30" s="49">
        <f t="shared" si="22"/>
        <v>0</v>
      </c>
      <c r="BF30" s="49">
        <f t="shared" si="22"/>
        <v>0</v>
      </c>
      <c r="BG30" s="49">
        <f t="shared" si="22"/>
        <v>0</v>
      </c>
      <c r="BH30" s="49">
        <f t="shared" si="22"/>
        <v>0</v>
      </c>
      <c r="BI30" s="49">
        <f t="shared" si="22"/>
        <v>0</v>
      </c>
      <c r="BJ30" s="49">
        <f t="shared" si="22"/>
        <v>0</v>
      </c>
      <c r="BK30" s="49"/>
      <c r="BL30" s="49"/>
      <c r="BM30" s="49">
        <f t="shared" si="22"/>
        <v>0</v>
      </c>
      <c r="BN30" s="49">
        <f t="shared" si="22"/>
        <v>0</v>
      </c>
      <c r="BO30" s="49">
        <f t="shared" si="22"/>
        <v>0</v>
      </c>
      <c r="BP30" s="49">
        <f t="shared" si="22"/>
        <v>0</v>
      </c>
      <c r="BQ30" s="49">
        <f t="shared" si="22"/>
        <v>0</v>
      </c>
      <c r="BR30" s="49">
        <f t="shared" si="22"/>
        <v>0</v>
      </c>
      <c r="BS30" s="49">
        <f t="shared" si="22"/>
        <v>0</v>
      </c>
      <c r="BT30" s="49">
        <f t="shared" si="22"/>
        <v>0</v>
      </c>
      <c r="BU30" s="49">
        <f t="shared" si="22"/>
        <v>0</v>
      </c>
      <c r="BV30" s="49">
        <f t="shared" si="22"/>
        <v>0</v>
      </c>
      <c r="BW30" s="49"/>
      <c r="BX30" s="49"/>
      <c r="BY30" s="49">
        <f t="shared" si="22"/>
        <v>0</v>
      </c>
      <c r="BZ30" s="49">
        <f t="shared" si="22"/>
        <v>0</v>
      </c>
      <c r="CA30" s="49">
        <f t="shared" si="22"/>
        <v>0</v>
      </c>
      <c r="CB30" s="54">
        <f t="shared" si="22"/>
        <v>0</v>
      </c>
      <c r="CC30" s="49">
        <f t="shared" si="22"/>
        <v>0</v>
      </c>
      <c r="CD30" s="49"/>
      <c r="CE30" s="49"/>
      <c r="CF30" s="49">
        <f t="shared" si="22"/>
        <v>0</v>
      </c>
      <c r="CG30" s="49">
        <f t="shared" si="22"/>
        <v>0</v>
      </c>
      <c r="CH30" s="49">
        <f t="shared" si="22"/>
        <v>0</v>
      </c>
      <c r="CI30" s="49">
        <f t="shared" si="22"/>
        <v>0</v>
      </c>
      <c r="CJ30" s="49">
        <f t="shared" si="22"/>
        <v>0</v>
      </c>
    </row>
    <row r="31" spans="1:90" s="42" customFormat="1" ht="13.2" customHeight="1" x14ac:dyDescent="0.3">
      <c r="A31" s="36"/>
      <c r="B31" s="37"/>
      <c r="C31" s="38" t="s">
        <v>20</v>
      </c>
      <c r="D31" s="57" t="s">
        <v>21</v>
      </c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55"/>
      <c r="BR31" s="55"/>
      <c r="BS31" s="55"/>
      <c r="BT31" s="55"/>
      <c r="BU31" s="55"/>
      <c r="BV31" s="55"/>
      <c r="BW31" s="55"/>
      <c r="BX31" s="55"/>
      <c r="BY31" s="55"/>
      <c r="BZ31" s="55"/>
      <c r="CA31" s="55"/>
      <c r="CB31" s="56"/>
      <c r="CC31" s="55"/>
      <c r="CD31" s="55"/>
      <c r="CE31" s="55"/>
      <c r="CF31" s="55"/>
      <c r="CG31" s="55"/>
      <c r="CH31" s="55"/>
      <c r="CI31" s="55"/>
      <c r="CJ31" s="55"/>
    </row>
    <row r="32" spans="1:90" s="42" customFormat="1" ht="13.2" customHeight="1" x14ac:dyDescent="0.3">
      <c r="A32" s="36"/>
      <c r="B32" s="37"/>
      <c r="C32" s="43"/>
      <c r="D32" s="58"/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0</v>
      </c>
      <c r="K32" s="45">
        <v>0</v>
      </c>
      <c r="L32" s="45">
        <v>0</v>
      </c>
      <c r="M32" s="45">
        <v>0</v>
      </c>
      <c r="N32" s="45">
        <v>0</v>
      </c>
      <c r="O32" s="45">
        <v>0</v>
      </c>
      <c r="P32" s="45">
        <v>0</v>
      </c>
      <c r="Q32" s="45">
        <v>0</v>
      </c>
      <c r="R32" s="45">
        <v>0</v>
      </c>
      <c r="S32" s="45">
        <f>SUM(E32:R32)</f>
        <v>0</v>
      </c>
      <c r="T32" s="45">
        <v>0</v>
      </c>
      <c r="U32" s="45">
        <v>0</v>
      </c>
      <c r="V32" s="45">
        <v>0</v>
      </c>
      <c r="W32" s="45">
        <v>0</v>
      </c>
      <c r="X32" s="45">
        <v>0</v>
      </c>
      <c r="Y32" s="45">
        <v>0</v>
      </c>
      <c r="Z32" s="45">
        <v>0</v>
      </c>
      <c r="AA32" s="45">
        <v>0</v>
      </c>
      <c r="AB32" s="45">
        <v>0</v>
      </c>
      <c r="AC32" s="45">
        <v>0</v>
      </c>
      <c r="AD32" s="45">
        <v>0</v>
      </c>
      <c r="AE32" s="45">
        <v>0</v>
      </c>
      <c r="AF32" s="45">
        <v>0</v>
      </c>
      <c r="AG32" s="45">
        <v>0</v>
      </c>
      <c r="AH32" s="45">
        <v>0</v>
      </c>
      <c r="AI32" s="45">
        <v>0</v>
      </c>
      <c r="AJ32" s="45">
        <v>0</v>
      </c>
      <c r="AK32" s="45">
        <v>0</v>
      </c>
      <c r="AL32" s="45">
        <f>(J32-AA32)-AP32</f>
        <v>0</v>
      </c>
      <c r="AM32" s="45">
        <f>(K32-AB32)-AQ32</f>
        <v>0</v>
      </c>
      <c r="AN32" s="45">
        <f>(L32-AC32)-AR32</f>
        <v>0</v>
      </c>
      <c r="AO32" s="45">
        <f>(M32-AD32)-AS32</f>
        <v>0</v>
      </c>
      <c r="AP32" s="45">
        <v>0</v>
      </c>
      <c r="AQ32" s="45">
        <v>0</v>
      </c>
      <c r="AR32" s="45">
        <v>0</v>
      </c>
      <c r="AS32" s="45">
        <v>0</v>
      </c>
      <c r="AT32" s="45"/>
      <c r="AU32" s="45"/>
      <c r="AV32" s="45">
        <f>(E32-V32)-BA32-BF32</f>
        <v>0</v>
      </c>
      <c r="AW32" s="45">
        <f>(F32-W32)-BB32-BG32</f>
        <v>0</v>
      </c>
      <c r="AX32" s="45">
        <f>(G32-X32)-BC32-BH32</f>
        <v>0</v>
      </c>
      <c r="AY32" s="45">
        <f>(H32-Y32)-BD32-BI32</f>
        <v>0</v>
      </c>
      <c r="AZ32" s="45">
        <f>(I32-Z32)-BE32-BJ32</f>
        <v>0</v>
      </c>
      <c r="BA32" s="45">
        <v>0</v>
      </c>
      <c r="BB32" s="45">
        <v>0</v>
      </c>
      <c r="BC32" s="45">
        <v>0</v>
      </c>
      <c r="BD32" s="45">
        <v>0</v>
      </c>
      <c r="BE32" s="45">
        <v>0</v>
      </c>
      <c r="BF32" s="45">
        <v>0</v>
      </c>
      <c r="BG32" s="45">
        <v>0</v>
      </c>
      <c r="BH32" s="45">
        <v>0</v>
      </c>
      <c r="BI32" s="45">
        <v>0</v>
      </c>
      <c r="BJ32" s="45">
        <v>0</v>
      </c>
      <c r="BK32" s="45"/>
      <c r="BL32" s="45"/>
      <c r="BM32" s="45">
        <f>(N32-AE32)-BR32</f>
        <v>0</v>
      </c>
      <c r="BN32" s="45">
        <f>(O32-AF32)-BS32</f>
        <v>0</v>
      </c>
      <c r="BO32" s="45">
        <f>(P32-AG32)-BT32</f>
        <v>0</v>
      </c>
      <c r="BP32" s="45">
        <f>(Q32-AH32)-BU32</f>
        <v>0</v>
      </c>
      <c r="BQ32" s="45">
        <f>(R32-AI32)-BV32</f>
        <v>0</v>
      </c>
      <c r="BR32" s="45">
        <v>0</v>
      </c>
      <c r="BS32" s="45">
        <v>0</v>
      </c>
      <c r="BT32" s="45">
        <v>0</v>
      </c>
      <c r="BU32" s="45">
        <v>0</v>
      </c>
      <c r="BV32" s="45">
        <v>0</v>
      </c>
      <c r="BW32" s="45"/>
      <c r="BX32" s="45"/>
      <c r="BY32" s="45">
        <f>SUM(AL32:BV32)</f>
        <v>0</v>
      </c>
      <c r="BZ32" s="45">
        <f>(T32-AJ32)-CA32</f>
        <v>0</v>
      </c>
      <c r="CA32" s="45">
        <v>0</v>
      </c>
      <c r="CB32" s="46">
        <f>(U32-AK32)-CC32</f>
        <v>0</v>
      </c>
      <c r="CC32" s="45">
        <v>0</v>
      </c>
      <c r="CD32" s="45"/>
      <c r="CE32" s="45"/>
      <c r="CF32" s="45">
        <f>SUM(BZ32:CC32)</f>
        <v>0</v>
      </c>
      <c r="CG32" s="47">
        <f>+CF32+BY32</f>
        <v>0</v>
      </c>
      <c r="CH32" s="45">
        <v>0</v>
      </c>
      <c r="CI32" s="45">
        <v>0</v>
      </c>
      <c r="CJ32" s="47">
        <f t="shared" ref="CJ32" si="24">+CG32+CH32-CI32</f>
        <v>0</v>
      </c>
    </row>
    <row r="33" spans="1:89" s="42" customFormat="1" ht="13.2" customHeight="1" x14ac:dyDescent="0.3">
      <c r="A33" s="36"/>
      <c r="B33" s="37"/>
      <c r="C33" s="75" t="s">
        <v>9</v>
      </c>
      <c r="D33" s="76"/>
      <c r="E33" s="49">
        <f>E32</f>
        <v>0</v>
      </c>
      <c r="F33" s="49">
        <f t="shared" ref="F33:CJ33" si="25">F32</f>
        <v>0</v>
      </c>
      <c r="G33" s="49">
        <f t="shared" si="25"/>
        <v>0</v>
      </c>
      <c r="H33" s="49">
        <f t="shared" si="25"/>
        <v>0</v>
      </c>
      <c r="I33" s="49">
        <f t="shared" si="25"/>
        <v>0</v>
      </c>
      <c r="J33" s="49">
        <f t="shared" si="25"/>
        <v>0</v>
      </c>
      <c r="K33" s="49">
        <f t="shared" si="25"/>
        <v>0</v>
      </c>
      <c r="L33" s="49">
        <f t="shared" si="25"/>
        <v>0</v>
      </c>
      <c r="M33" s="49">
        <f t="shared" si="25"/>
        <v>0</v>
      </c>
      <c r="N33" s="49">
        <f>N32</f>
        <v>0</v>
      </c>
      <c r="O33" s="49">
        <f t="shared" ref="O33:R33" si="26">O32</f>
        <v>0</v>
      </c>
      <c r="P33" s="49">
        <f t="shared" si="26"/>
        <v>0</v>
      </c>
      <c r="Q33" s="49">
        <f t="shared" si="26"/>
        <v>0</v>
      </c>
      <c r="R33" s="49">
        <f t="shared" si="26"/>
        <v>0</v>
      </c>
      <c r="S33" s="49">
        <f>SUM(E33:R33)</f>
        <v>0</v>
      </c>
      <c r="T33" s="49">
        <f t="shared" si="25"/>
        <v>0</v>
      </c>
      <c r="U33" s="49">
        <f t="shared" si="25"/>
        <v>0</v>
      </c>
      <c r="V33" s="49">
        <f t="shared" si="25"/>
        <v>0</v>
      </c>
      <c r="W33" s="49">
        <f t="shared" si="25"/>
        <v>0</v>
      </c>
      <c r="X33" s="49">
        <f t="shared" si="25"/>
        <v>0</v>
      </c>
      <c r="Y33" s="49">
        <f t="shared" si="25"/>
        <v>0</v>
      </c>
      <c r="Z33" s="49">
        <f t="shared" si="25"/>
        <v>0</v>
      </c>
      <c r="AA33" s="49">
        <f t="shared" si="25"/>
        <v>0</v>
      </c>
      <c r="AB33" s="49">
        <f t="shared" si="25"/>
        <v>0</v>
      </c>
      <c r="AC33" s="49">
        <f t="shared" si="25"/>
        <v>0</v>
      </c>
      <c r="AD33" s="49">
        <f t="shared" si="25"/>
        <v>0</v>
      </c>
      <c r="AE33" s="49">
        <f t="shared" si="25"/>
        <v>0</v>
      </c>
      <c r="AF33" s="49">
        <f t="shared" si="25"/>
        <v>0</v>
      </c>
      <c r="AG33" s="49">
        <f t="shared" si="25"/>
        <v>0</v>
      </c>
      <c r="AH33" s="49">
        <f t="shared" si="25"/>
        <v>0</v>
      </c>
      <c r="AI33" s="49">
        <f t="shared" si="25"/>
        <v>0</v>
      </c>
      <c r="AJ33" s="49">
        <f t="shared" si="25"/>
        <v>0</v>
      </c>
      <c r="AK33" s="49">
        <f t="shared" si="25"/>
        <v>0</v>
      </c>
      <c r="AL33" s="49">
        <f t="shared" si="25"/>
        <v>0</v>
      </c>
      <c r="AM33" s="49">
        <f t="shared" si="25"/>
        <v>0</v>
      </c>
      <c r="AN33" s="49">
        <f t="shared" si="25"/>
        <v>0</v>
      </c>
      <c r="AO33" s="49">
        <f t="shared" si="25"/>
        <v>0</v>
      </c>
      <c r="AP33" s="49">
        <f t="shared" si="25"/>
        <v>0</v>
      </c>
      <c r="AQ33" s="49">
        <f t="shared" si="25"/>
        <v>0</v>
      </c>
      <c r="AR33" s="49">
        <f t="shared" si="25"/>
        <v>0</v>
      </c>
      <c r="AS33" s="49">
        <f t="shared" si="25"/>
        <v>0</v>
      </c>
      <c r="AT33" s="49"/>
      <c r="AU33" s="49"/>
      <c r="AV33" s="49">
        <f t="shared" si="25"/>
        <v>0</v>
      </c>
      <c r="AW33" s="49">
        <f t="shared" si="25"/>
        <v>0</v>
      </c>
      <c r="AX33" s="49">
        <f t="shared" si="25"/>
        <v>0</v>
      </c>
      <c r="AY33" s="49">
        <f t="shared" si="25"/>
        <v>0</v>
      </c>
      <c r="AZ33" s="49">
        <f t="shared" si="25"/>
        <v>0</v>
      </c>
      <c r="BA33" s="49">
        <f t="shared" si="25"/>
        <v>0</v>
      </c>
      <c r="BB33" s="49">
        <f t="shared" si="25"/>
        <v>0</v>
      </c>
      <c r="BC33" s="49">
        <f t="shared" si="25"/>
        <v>0</v>
      </c>
      <c r="BD33" s="49">
        <f t="shared" si="25"/>
        <v>0</v>
      </c>
      <c r="BE33" s="49">
        <f t="shared" si="25"/>
        <v>0</v>
      </c>
      <c r="BF33" s="49">
        <f t="shared" si="25"/>
        <v>0</v>
      </c>
      <c r="BG33" s="49">
        <f t="shared" si="25"/>
        <v>0</v>
      </c>
      <c r="BH33" s="49">
        <f t="shared" si="25"/>
        <v>0</v>
      </c>
      <c r="BI33" s="49">
        <f t="shared" si="25"/>
        <v>0</v>
      </c>
      <c r="BJ33" s="49">
        <f t="shared" si="25"/>
        <v>0</v>
      </c>
      <c r="BK33" s="49"/>
      <c r="BL33" s="49"/>
      <c r="BM33" s="49">
        <f t="shared" si="25"/>
        <v>0</v>
      </c>
      <c r="BN33" s="49">
        <f t="shared" si="25"/>
        <v>0</v>
      </c>
      <c r="BO33" s="49">
        <f t="shared" si="25"/>
        <v>0</v>
      </c>
      <c r="BP33" s="49">
        <f t="shared" si="25"/>
        <v>0</v>
      </c>
      <c r="BQ33" s="49">
        <f t="shared" si="25"/>
        <v>0</v>
      </c>
      <c r="BR33" s="49">
        <f t="shared" si="25"/>
        <v>0</v>
      </c>
      <c r="BS33" s="49">
        <f t="shared" si="25"/>
        <v>0</v>
      </c>
      <c r="BT33" s="49">
        <f t="shared" si="25"/>
        <v>0</v>
      </c>
      <c r="BU33" s="49">
        <f t="shared" si="25"/>
        <v>0</v>
      </c>
      <c r="BV33" s="49">
        <f t="shared" si="25"/>
        <v>0</v>
      </c>
      <c r="BW33" s="49"/>
      <c r="BX33" s="49"/>
      <c r="BY33" s="49">
        <f t="shared" si="25"/>
        <v>0</v>
      </c>
      <c r="BZ33" s="49">
        <f t="shared" si="25"/>
        <v>0</v>
      </c>
      <c r="CA33" s="49">
        <f t="shared" si="25"/>
        <v>0</v>
      </c>
      <c r="CB33" s="54">
        <f t="shared" si="25"/>
        <v>0</v>
      </c>
      <c r="CC33" s="49">
        <f t="shared" si="25"/>
        <v>0</v>
      </c>
      <c r="CD33" s="49"/>
      <c r="CE33" s="49"/>
      <c r="CF33" s="49">
        <f t="shared" si="25"/>
        <v>0</v>
      </c>
      <c r="CG33" s="49">
        <f t="shared" si="25"/>
        <v>0</v>
      </c>
      <c r="CH33" s="49">
        <f t="shared" si="25"/>
        <v>0</v>
      </c>
      <c r="CI33" s="49">
        <f t="shared" si="25"/>
        <v>0</v>
      </c>
      <c r="CJ33" s="49">
        <f t="shared" si="25"/>
        <v>0</v>
      </c>
    </row>
    <row r="34" spans="1:89" s="42" customFormat="1" ht="13.2" customHeight="1" x14ac:dyDescent="0.3">
      <c r="A34" s="36"/>
      <c r="B34" s="37"/>
      <c r="C34" s="38" t="s">
        <v>22</v>
      </c>
      <c r="D34" s="57" t="s">
        <v>23</v>
      </c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50"/>
      <c r="BM34" s="50"/>
      <c r="BN34" s="50"/>
      <c r="BO34" s="50"/>
      <c r="BP34" s="50"/>
      <c r="BQ34" s="51"/>
      <c r="BR34" s="51"/>
      <c r="BS34" s="51"/>
      <c r="BT34" s="51"/>
      <c r="BU34" s="51"/>
      <c r="BV34" s="51"/>
      <c r="BW34" s="51"/>
      <c r="BX34" s="51"/>
      <c r="BY34" s="51"/>
      <c r="BZ34" s="51"/>
      <c r="CA34" s="51"/>
      <c r="CB34" s="52"/>
      <c r="CC34" s="51"/>
      <c r="CD34" s="51"/>
      <c r="CE34" s="51"/>
      <c r="CF34" s="51"/>
      <c r="CG34" s="53"/>
      <c r="CH34" s="53"/>
      <c r="CI34" s="53"/>
      <c r="CJ34" s="53"/>
    </row>
    <row r="35" spans="1:89" s="42" customFormat="1" ht="13.2" customHeight="1" x14ac:dyDescent="0.3">
      <c r="A35" s="36">
        <v>19</v>
      </c>
      <c r="B35" s="37" t="s">
        <v>147</v>
      </c>
      <c r="C35" s="59" t="s">
        <v>148</v>
      </c>
      <c r="D35" s="37" t="s">
        <v>149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  <c r="S35" s="45">
        <v>0</v>
      </c>
      <c r="T35" s="45">
        <v>0</v>
      </c>
      <c r="U35" s="45">
        <v>221608.34</v>
      </c>
      <c r="V35" s="45">
        <v>0</v>
      </c>
      <c r="W35" s="45">
        <v>0</v>
      </c>
      <c r="X35" s="45">
        <v>0</v>
      </c>
      <c r="Y35" s="45">
        <v>0</v>
      </c>
      <c r="Z35" s="45">
        <v>0</v>
      </c>
      <c r="AA35" s="45">
        <v>0</v>
      </c>
      <c r="AB35" s="45">
        <v>0</v>
      </c>
      <c r="AC35" s="45">
        <v>0</v>
      </c>
      <c r="AD35" s="45">
        <v>0</v>
      </c>
      <c r="AE35" s="45">
        <v>0</v>
      </c>
      <c r="AF35" s="45">
        <v>0</v>
      </c>
      <c r="AG35" s="45">
        <v>0</v>
      </c>
      <c r="AH35" s="45">
        <v>0</v>
      </c>
      <c r="AI35" s="45">
        <v>0</v>
      </c>
      <c r="AJ35" s="45">
        <v>0</v>
      </c>
      <c r="AK35" s="45">
        <v>0</v>
      </c>
      <c r="AL35" s="45">
        <f t="shared" ref="AL35:AO36" si="27">(J35-AA35)-AP35</f>
        <v>0</v>
      </c>
      <c r="AM35" s="45">
        <f t="shared" si="27"/>
        <v>0</v>
      </c>
      <c r="AN35" s="45">
        <f t="shared" si="27"/>
        <v>0</v>
      </c>
      <c r="AO35" s="45">
        <f t="shared" si="27"/>
        <v>0</v>
      </c>
      <c r="AP35" s="45">
        <v>0</v>
      </c>
      <c r="AQ35" s="45">
        <v>0</v>
      </c>
      <c r="AR35" s="45">
        <v>0</v>
      </c>
      <c r="AS35" s="45">
        <v>0</v>
      </c>
      <c r="AT35" s="45"/>
      <c r="AU35" s="45"/>
      <c r="AV35" s="45">
        <f t="shared" ref="AV35:AZ36" si="28">(E35-V35)-BA35-BF35</f>
        <v>0</v>
      </c>
      <c r="AW35" s="45">
        <f t="shared" si="28"/>
        <v>0</v>
      </c>
      <c r="AX35" s="45">
        <f t="shared" si="28"/>
        <v>0</v>
      </c>
      <c r="AY35" s="45">
        <f t="shared" si="28"/>
        <v>0</v>
      </c>
      <c r="AZ35" s="45">
        <f t="shared" si="28"/>
        <v>0</v>
      </c>
      <c r="BA35" s="45">
        <v>0</v>
      </c>
      <c r="BB35" s="45">
        <v>0</v>
      </c>
      <c r="BC35" s="45">
        <v>0</v>
      </c>
      <c r="BD35" s="45">
        <v>0</v>
      </c>
      <c r="BE35" s="45">
        <v>0</v>
      </c>
      <c r="BF35" s="45">
        <v>0</v>
      </c>
      <c r="BG35" s="45">
        <v>0</v>
      </c>
      <c r="BH35" s="45">
        <v>0</v>
      </c>
      <c r="BI35" s="45">
        <v>0</v>
      </c>
      <c r="BJ35" s="45">
        <v>0</v>
      </c>
      <c r="BK35" s="45"/>
      <c r="BL35" s="45"/>
      <c r="BM35" s="45">
        <f t="shared" ref="BM35:BQ36" si="29">(N35-AE35)-BR35</f>
        <v>0</v>
      </c>
      <c r="BN35" s="45">
        <f t="shared" si="29"/>
        <v>0</v>
      </c>
      <c r="BO35" s="45">
        <f t="shared" si="29"/>
        <v>0</v>
      </c>
      <c r="BP35" s="45">
        <f t="shared" si="29"/>
        <v>0</v>
      </c>
      <c r="BQ35" s="45">
        <f t="shared" si="29"/>
        <v>0</v>
      </c>
      <c r="BR35" s="45">
        <v>0</v>
      </c>
      <c r="BS35" s="45">
        <v>0</v>
      </c>
      <c r="BT35" s="45">
        <v>0</v>
      </c>
      <c r="BU35" s="45">
        <v>0</v>
      </c>
      <c r="BV35" s="45">
        <v>0</v>
      </c>
      <c r="BW35" s="45"/>
      <c r="BX35" s="45"/>
      <c r="BY35" s="45">
        <f t="shared" ref="BY35:BY36" si="30">SUM(AL35:BV35)</f>
        <v>0</v>
      </c>
      <c r="BZ35" s="45">
        <f t="shared" ref="BZ35:BZ36" si="31">(T35-AJ35)-CA35</f>
        <v>0</v>
      </c>
      <c r="CA35" s="45">
        <v>0</v>
      </c>
      <c r="CB35" s="46">
        <f t="shared" ref="CB35:CB36" si="32">(U35-AK35)-CC35</f>
        <v>221608.34</v>
      </c>
      <c r="CC35" s="45">
        <v>0</v>
      </c>
      <c r="CD35" s="45"/>
      <c r="CE35" s="45"/>
      <c r="CF35" s="45">
        <f t="shared" ref="CF35:CF36" si="33">SUM(BZ35:CC35)</f>
        <v>221608.34</v>
      </c>
      <c r="CG35" s="47">
        <f t="shared" ref="CG35:CG36" si="34">+CF35+BY35</f>
        <v>221608.34</v>
      </c>
      <c r="CH35" s="45">
        <v>0</v>
      </c>
      <c r="CI35" s="45">
        <v>0</v>
      </c>
      <c r="CJ35" s="47">
        <f t="shared" ref="CJ35:CJ36" si="35">+CG35+CH35-CI35</f>
        <v>221608.34</v>
      </c>
    </row>
    <row r="36" spans="1:89" s="42" customFormat="1" ht="13.2" customHeight="1" x14ac:dyDescent="0.3">
      <c r="A36" s="36"/>
      <c r="B36" s="37" t="s">
        <v>147</v>
      </c>
      <c r="C36" s="59" t="s">
        <v>150</v>
      </c>
      <c r="D36" s="37" t="s">
        <v>151</v>
      </c>
      <c r="E36" s="45">
        <v>0</v>
      </c>
      <c r="F36" s="45">
        <v>0</v>
      </c>
      <c r="G36" s="45">
        <v>0</v>
      </c>
      <c r="H36" s="45">
        <v>0</v>
      </c>
      <c r="I36" s="45">
        <v>0</v>
      </c>
      <c r="J36" s="45">
        <v>0</v>
      </c>
      <c r="K36" s="45">
        <v>0</v>
      </c>
      <c r="L36" s="45">
        <v>0</v>
      </c>
      <c r="M36" s="45">
        <v>0</v>
      </c>
      <c r="N36" s="45">
        <v>0</v>
      </c>
      <c r="O36" s="45">
        <v>0</v>
      </c>
      <c r="P36" s="45">
        <v>0</v>
      </c>
      <c r="Q36" s="45">
        <v>0</v>
      </c>
      <c r="R36" s="45">
        <v>0</v>
      </c>
      <c r="S36" s="45">
        <v>0</v>
      </c>
      <c r="T36" s="45">
        <v>0</v>
      </c>
      <c r="U36" s="45">
        <v>379100</v>
      </c>
      <c r="V36" s="45">
        <v>0</v>
      </c>
      <c r="W36" s="45">
        <v>0</v>
      </c>
      <c r="X36" s="45">
        <v>0</v>
      </c>
      <c r="Y36" s="45">
        <v>0</v>
      </c>
      <c r="Z36" s="45">
        <v>0</v>
      </c>
      <c r="AA36" s="45">
        <v>0</v>
      </c>
      <c r="AB36" s="45">
        <v>0</v>
      </c>
      <c r="AC36" s="45">
        <v>0</v>
      </c>
      <c r="AD36" s="45">
        <v>0</v>
      </c>
      <c r="AE36" s="45">
        <v>0</v>
      </c>
      <c r="AF36" s="45">
        <v>0</v>
      </c>
      <c r="AG36" s="45">
        <v>0</v>
      </c>
      <c r="AH36" s="45">
        <v>0</v>
      </c>
      <c r="AI36" s="45">
        <v>0</v>
      </c>
      <c r="AJ36" s="45">
        <v>0</v>
      </c>
      <c r="AK36" s="45">
        <v>0</v>
      </c>
      <c r="AL36" s="45">
        <f t="shared" si="27"/>
        <v>0</v>
      </c>
      <c r="AM36" s="45">
        <f t="shared" si="27"/>
        <v>0</v>
      </c>
      <c r="AN36" s="45">
        <f t="shared" si="27"/>
        <v>0</v>
      </c>
      <c r="AO36" s="45">
        <f t="shared" si="27"/>
        <v>0</v>
      </c>
      <c r="AP36" s="45">
        <v>0</v>
      </c>
      <c r="AQ36" s="45">
        <v>0</v>
      </c>
      <c r="AR36" s="45">
        <v>0</v>
      </c>
      <c r="AS36" s="45">
        <v>0</v>
      </c>
      <c r="AT36" s="45"/>
      <c r="AU36" s="45"/>
      <c r="AV36" s="45">
        <f t="shared" si="28"/>
        <v>0</v>
      </c>
      <c r="AW36" s="45">
        <f t="shared" si="28"/>
        <v>0</v>
      </c>
      <c r="AX36" s="45">
        <f t="shared" si="28"/>
        <v>0</v>
      </c>
      <c r="AY36" s="45">
        <f t="shared" si="28"/>
        <v>0</v>
      </c>
      <c r="AZ36" s="45">
        <f t="shared" si="28"/>
        <v>0</v>
      </c>
      <c r="BA36" s="45">
        <v>0</v>
      </c>
      <c r="BB36" s="45">
        <v>0</v>
      </c>
      <c r="BC36" s="45">
        <v>0</v>
      </c>
      <c r="BD36" s="45">
        <v>0</v>
      </c>
      <c r="BE36" s="45">
        <v>0</v>
      </c>
      <c r="BF36" s="45">
        <v>0</v>
      </c>
      <c r="BG36" s="45">
        <v>0</v>
      </c>
      <c r="BH36" s="45">
        <v>0</v>
      </c>
      <c r="BI36" s="45">
        <v>0</v>
      </c>
      <c r="BJ36" s="45">
        <v>0</v>
      </c>
      <c r="BK36" s="45"/>
      <c r="BL36" s="45"/>
      <c r="BM36" s="45">
        <f t="shared" si="29"/>
        <v>0</v>
      </c>
      <c r="BN36" s="45">
        <f t="shared" si="29"/>
        <v>0</v>
      </c>
      <c r="BO36" s="45">
        <f t="shared" si="29"/>
        <v>0</v>
      </c>
      <c r="BP36" s="45">
        <f t="shared" si="29"/>
        <v>0</v>
      </c>
      <c r="BQ36" s="45">
        <f t="shared" si="29"/>
        <v>0</v>
      </c>
      <c r="BR36" s="45">
        <v>0</v>
      </c>
      <c r="BS36" s="45">
        <v>0</v>
      </c>
      <c r="BT36" s="45">
        <v>0</v>
      </c>
      <c r="BU36" s="45">
        <v>0</v>
      </c>
      <c r="BV36" s="45">
        <v>0</v>
      </c>
      <c r="BW36" s="45"/>
      <c r="BX36" s="45"/>
      <c r="BY36" s="45">
        <f t="shared" si="30"/>
        <v>0</v>
      </c>
      <c r="BZ36" s="45">
        <f t="shared" si="31"/>
        <v>0</v>
      </c>
      <c r="CA36" s="45">
        <v>0</v>
      </c>
      <c r="CB36" s="46">
        <f t="shared" si="32"/>
        <v>379100</v>
      </c>
      <c r="CC36" s="45">
        <v>0</v>
      </c>
      <c r="CD36" s="45"/>
      <c r="CE36" s="45"/>
      <c r="CF36" s="45">
        <f t="shared" si="33"/>
        <v>379100</v>
      </c>
      <c r="CG36" s="47">
        <f t="shared" si="34"/>
        <v>379100</v>
      </c>
      <c r="CH36" s="45">
        <v>0</v>
      </c>
      <c r="CI36" s="45">
        <v>0</v>
      </c>
      <c r="CJ36" s="47">
        <f t="shared" si="35"/>
        <v>379100</v>
      </c>
    </row>
    <row r="37" spans="1:89" s="42" customFormat="1" ht="13.2" customHeight="1" x14ac:dyDescent="0.3">
      <c r="A37" s="36"/>
      <c r="B37" s="39"/>
      <c r="C37" s="77" t="s">
        <v>9</v>
      </c>
      <c r="D37" s="78"/>
      <c r="E37" s="49">
        <f>SUM(E35:E36)</f>
        <v>0</v>
      </c>
      <c r="F37" s="49">
        <f t="shared" ref="F37:BU37" si="36">SUM(F35:F36)</f>
        <v>0</v>
      </c>
      <c r="G37" s="49">
        <f t="shared" si="36"/>
        <v>0</v>
      </c>
      <c r="H37" s="49">
        <f t="shared" si="36"/>
        <v>0</v>
      </c>
      <c r="I37" s="49">
        <f t="shared" si="36"/>
        <v>0</v>
      </c>
      <c r="J37" s="49">
        <f t="shared" si="36"/>
        <v>0</v>
      </c>
      <c r="K37" s="49">
        <f t="shared" si="36"/>
        <v>0</v>
      </c>
      <c r="L37" s="49">
        <f t="shared" si="36"/>
        <v>0</v>
      </c>
      <c r="M37" s="49">
        <f t="shared" si="36"/>
        <v>0</v>
      </c>
      <c r="N37" s="49">
        <f t="shared" si="36"/>
        <v>0</v>
      </c>
      <c r="O37" s="49">
        <f t="shared" si="36"/>
        <v>0</v>
      </c>
      <c r="P37" s="49">
        <f t="shared" si="36"/>
        <v>0</v>
      </c>
      <c r="Q37" s="49">
        <f t="shared" si="36"/>
        <v>0</v>
      </c>
      <c r="R37" s="49">
        <f t="shared" si="36"/>
        <v>0</v>
      </c>
      <c r="S37" s="49">
        <f t="shared" si="36"/>
        <v>0</v>
      </c>
      <c r="T37" s="49">
        <f t="shared" si="36"/>
        <v>0</v>
      </c>
      <c r="U37" s="49">
        <f t="shared" si="36"/>
        <v>600708.34</v>
      </c>
      <c r="V37" s="49">
        <f t="shared" si="36"/>
        <v>0</v>
      </c>
      <c r="W37" s="49">
        <f t="shared" si="36"/>
        <v>0</v>
      </c>
      <c r="X37" s="49">
        <f t="shared" si="36"/>
        <v>0</v>
      </c>
      <c r="Y37" s="49">
        <f t="shared" si="36"/>
        <v>0</v>
      </c>
      <c r="Z37" s="49">
        <f t="shared" si="36"/>
        <v>0</v>
      </c>
      <c r="AA37" s="49">
        <f t="shared" si="36"/>
        <v>0</v>
      </c>
      <c r="AB37" s="49">
        <f t="shared" si="36"/>
        <v>0</v>
      </c>
      <c r="AC37" s="49">
        <f t="shared" si="36"/>
        <v>0</v>
      </c>
      <c r="AD37" s="49">
        <f t="shared" si="36"/>
        <v>0</v>
      </c>
      <c r="AE37" s="49">
        <f t="shared" si="36"/>
        <v>0</v>
      </c>
      <c r="AF37" s="49">
        <f t="shared" si="36"/>
        <v>0</v>
      </c>
      <c r="AG37" s="49">
        <f t="shared" si="36"/>
        <v>0</v>
      </c>
      <c r="AH37" s="49">
        <f t="shared" si="36"/>
        <v>0</v>
      </c>
      <c r="AI37" s="49">
        <f t="shared" si="36"/>
        <v>0</v>
      </c>
      <c r="AJ37" s="49">
        <f t="shared" si="36"/>
        <v>0</v>
      </c>
      <c r="AK37" s="49">
        <f t="shared" si="36"/>
        <v>0</v>
      </c>
      <c r="AL37" s="49">
        <f t="shared" si="36"/>
        <v>0</v>
      </c>
      <c r="AM37" s="49">
        <f t="shared" si="36"/>
        <v>0</v>
      </c>
      <c r="AN37" s="49">
        <f t="shared" si="36"/>
        <v>0</v>
      </c>
      <c r="AO37" s="49">
        <f t="shared" si="36"/>
        <v>0</v>
      </c>
      <c r="AP37" s="49">
        <f t="shared" si="36"/>
        <v>0</v>
      </c>
      <c r="AQ37" s="49">
        <f t="shared" si="36"/>
        <v>0</v>
      </c>
      <c r="AR37" s="49">
        <f t="shared" si="36"/>
        <v>0</v>
      </c>
      <c r="AS37" s="49">
        <f t="shared" si="36"/>
        <v>0</v>
      </c>
      <c r="AT37" s="49"/>
      <c r="AU37" s="49"/>
      <c r="AV37" s="49">
        <f t="shared" si="36"/>
        <v>0</v>
      </c>
      <c r="AW37" s="49">
        <f t="shared" si="36"/>
        <v>0</v>
      </c>
      <c r="AX37" s="49">
        <f t="shared" si="36"/>
        <v>0</v>
      </c>
      <c r="AY37" s="49">
        <f t="shared" si="36"/>
        <v>0</v>
      </c>
      <c r="AZ37" s="49">
        <f t="shared" si="36"/>
        <v>0</v>
      </c>
      <c r="BA37" s="49">
        <f t="shared" si="36"/>
        <v>0</v>
      </c>
      <c r="BB37" s="49">
        <f t="shared" si="36"/>
        <v>0</v>
      </c>
      <c r="BC37" s="49">
        <f t="shared" si="36"/>
        <v>0</v>
      </c>
      <c r="BD37" s="49">
        <f t="shared" si="36"/>
        <v>0</v>
      </c>
      <c r="BE37" s="49">
        <f t="shared" si="36"/>
        <v>0</v>
      </c>
      <c r="BF37" s="49">
        <f t="shared" si="36"/>
        <v>0</v>
      </c>
      <c r="BG37" s="49">
        <f t="shared" si="36"/>
        <v>0</v>
      </c>
      <c r="BH37" s="49">
        <f t="shared" si="36"/>
        <v>0</v>
      </c>
      <c r="BI37" s="49">
        <f t="shared" si="36"/>
        <v>0</v>
      </c>
      <c r="BJ37" s="49">
        <f t="shared" si="36"/>
        <v>0</v>
      </c>
      <c r="BK37" s="49"/>
      <c r="BL37" s="49"/>
      <c r="BM37" s="49">
        <f t="shared" si="36"/>
        <v>0</v>
      </c>
      <c r="BN37" s="49">
        <f t="shared" si="36"/>
        <v>0</v>
      </c>
      <c r="BO37" s="49">
        <f t="shared" si="36"/>
        <v>0</v>
      </c>
      <c r="BP37" s="49">
        <f t="shared" si="36"/>
        <v>0</v>
      </c>
      <c r="BQ37" s="49">
        <f t="shared" si="36"/>
        <v>0</v>
      </c>
      <c r="BR37" s="49">
        <f t="shared" si="36"/>
        <v>0</v>
      </c>
      <c r="BS37" s="49">
        <f t="shared" si="36"/>
        <v>0</v>
      </c>
      <c r="BT37" s="49">
        <f t="shared" si="36"/>
        <v>0</v>
      </c>
      <c r="BU37" s="49">
        <f t="shared" si="36"/>
        <v>0</v>
      </c>
      <c r="BV37" s="49">
        <f t="shared" ref="BV37:CJ37" si="37">SUM(BV35:BV36)</f>
        <v>0</v>
      </c>
      <c r="BW37" s="49"/>
      <c r="BX37" s="49"/>
      <c r="BY37" s="49">
        <f t="shared" si="37"/>
        <v>0</v>
      </c>
      <c r="BZ37" s="49">
        <f t="shared" si="37"/>
        <v>0</v>
      </c>
      <c r="CA37" s="49">
        <f t="shared" si="37"/>
        <v>0</v>
      </c>
      <c r="CB37" s="49">
        <f t="shared" si="37"/>
        <v>600708.34</v>
      </c>
      <c r="CC37" s="49">
        <f t="shared" si="37"/>
        <v>0</v>
      </c>
      <c r="CD37" s="49"/>
      <c r="CE37" s="49"/>
      <c r="CF37" s="49">
        <f t="shared" si="37"/>
        <v>600708.34</v>
      </c>
      <c r="CG37" s="49">
        <f t="shared" si="37"/>
        <v>600708.34</v>
      </c>
      <c r="CH37" s="49">
        <f t="shared" si="37"/>
        <v>0</v>
      </c>
      <c r="CI37" s="49">
        <f t="shared" si="37"/>
        <v>0</v>
      </c>
      <c r="CJ37" s="49">
        <f t="shared" si="37"/>
        <v>600708.34</v>
      </c>
    </row>
    <row r="38" spans="1:89" s="9" customFormat="1" ht="11.4" x14ac:dyDescent="0.2">
      <c r="C38" s="10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CC38" s="19"/>
      <c r="CD38" s="19"/>
      <c r="CE38" s="19"/>
      <c r="CF38" s="19"/>
      <c r="CG38" s="20"/>
      <c r="CH38" s="20"/>
      <c r="CI38" s="20"/>
      <c r="CJ38" s="20"/>
    </row>
    <row r="39" spans="1:89" s="9" customFormat="1" ht="12.6" thickBot="1" x14ac:dyDescent="0.3">
      <c r="A39" s="79" t="s">
        <v>24</v>
      </c>
      <c r="B39" s="79"/>
      <c r="C39" s="79"/>
      <c r="D39" s="79"/>
      <c r="E39" s="12">
        <f>E17+E20+E23+E26+E30+E33+E37</f>
        <v>0</v>
      </c>
      <c r="F39" s="12">
        <f t="shared" ref="F39:BU39" si="38">F17+F20+F23+F26+F30+F33+F37</f>
        <v>0</v>
      </c>
      <c r="G39" s="12">
        <f t="shared" si="38"/>
        <v>0</v>
      </c>
      <c r="H39" s="12">
        <f t="shared" si="38"/>
        <v>0</v>
      </c>
      <c r="I39" s="12">
        <f t="shared" si="38"/>
        <v>9.0949470177292824E-13</v>
      </c>
      <c r="J39" s="12">
        <f t="shared" si="38"/>
        <v>0</v>
      </c>
      <c r="K39" s="12">
        <f t="shared" si="38"/>
        <v>0</v>
      </c>
      <c r="L39" s="12">
        <f t="shared" si="38"/>
        <v>0</v>
      </c>
      <c r="M39" s="12">
        <f t="shared" si="38"/>
        <v>0</v>
      </c>
      <c r="N39" s="12">
        <f t="shared" si="38"/>
        <v>0</v>
      </c>
      <c r="O39" s="12">
        <f t="shared" si="38"/>
        <v>0</v>
      </c>
      <c r="P39" s="12">
        <f t="shared" si="38"/>
        <v>0</v>
      </c>
      <c r="Q39" s="12">
        <f t="shared" si="38"/>
        <v>0</v>
      </c>
      <c r="R39" s="12">
        <f t="shared" si="38"/>
        <v>0</v>
      </c>
      <c r="S39" s="12">
        <f t="shared" si="38"/>
        <v>9.0949470177292824E-13</v>
      </c>
      <c r="T39" s="12">
        <f t="shared" si="38"/>
        <v>0</v>
      </c>
      <c r="U39" s="12">
        <f t="shared" si="38"/>
        <v>600708.34</v>
      </c>
      <c r="V39" s="12">
        <f t="shared" si="38"/>
        <v>0</v>
      </c>
      <c r="W39" s="12">
        <f t="shared" si="38"/>
        <v>0</v>
      </c>
      <c r="X39" s="12">
        <f t="shared" si="38"/>
        <v>0</v>
      </c>
      <c r="Y39" s="12">
        <f t="shared" si="38"/>
        <v>0</v>
      </c>
      <c r="Z39" s="12">
        <f t="shared" si="38"/>
        <v>0</v>
      </c>
      <c r="AA39" s="12">
        <f t="shared" si="38"/>
        <v>0</v>
      </c>
      <c r="AB39" s="12">
        <f t="shared" si="38"/>
        <v>0</v>
      </c>
      <c r="AC39" s="12">
        <f t="shared" si="38"/>
        <v>0</v>
      </c>
      <c r="AD39" s="12">
        <f t="shared" si="38"/>
        <v>0</v>
      </c>
      <c r="AE39" s="12">
        <f t="shared" si="38"/>
        <v>0</v>
      </c>
      <c r="AF39" s="12">
        <f t="shared" si="38"/>
        <v>0</v>
      </c>
      <c r="AG39" s="12">
        <f t="shared" si="38"/>
        <v>0</v>
      </c>
      <c r="AH39" s="12">
        <f t="shared" si="38"/>
        <v>0</v>
      </c>
      <c r="AI39" s="12">
        <f t="shared" si="38"/>
        <v>0</v>
      </c>
      <c r="AJ39" s="12">
        <f t="shared" si="38"/>
        <v>0</v>
      </c>
      <c r="AK39" s="12">
        <f t="shared" si="38"/>
        <v>0</v>
      </c>
      <c r="AL39" s="12">
        <f t="shared" si="38"/>
        <v>0</v>
      </c>
      <c r="AM39" s="12">
        <f t="shared" si="38"/>
        <v>0</v>
      </c>
      <c r="AN39" s="12">
        <f t="shared" si="38"/>
        <v>0</v>
      </c>
      <c r="AO39" s="12">
        <f t="shared" si="38"/>
        <v>0</v>
      </c>
      <c r="AP39" s="12">
        <f t="shared" si="38"/>
        <v>0</v>
      </c>
      <c r="AQ39" s="12">
        <f t="shared" si="38"/>
        <v>0</v>
      </c>
      <c r="AR39" s="12">
        <f t="shared" si="38"/>
        <v>0</v>
      </c>
      <c r="AS39" s="12">
        <f t="shared" si="38"/>
        <v>0</v>
      </c>
      <c r="AT39" s="12"/>
      <c r="AU39" s="12"/>
      <c r="AV39" s="12">
        <f t="shared" si="38"/>
        <v>0</v>
      </c>
      <c r="AW39" s="12">
        <f t="shared" si="38"/>
        <v>0</v>
      </c>
      <c r="AX39" s="12">
        <f t="shared" si="38"/>
        <v>0</v>
      </c>
      <c r="AY39" s="12">
        <f t="shared" si="38"/>
        <v>0</v>
      </c>
      <c r="AZ39" s="12">
        <f t="shared" si="38"/>
        <v>9.0949470177292824E-13</v>
      </c>
      <c r="BA39" s="12">
        <f t="shared" si="38"/>
        <v>0</v>
      </c>
      <c r="BB39" s="12">
        <f t="shared" si="38"/>
        <v>0</v>
      </c>
      <c r="BC39" s="12">
        <f t="shared" si="38"/>
        <v>0</v>
      </c>
      <c r="BD39" s="12">
        <f t="shared" si="38"/>
        <v>0</v>
      </c>
      <c r="BE39" s="12">
        <f t="shared" si="38"/>
        <v>0</v>
      </c>
      <c r="BF39" s="12">
        <f t="shared" si="38"/>
        <v>0</v>
      </c>
      <c r="BG39" s="12">
        <f t="shared" si="38"/>
        <v>0</v>
      </c>
      <c r="BH39" s="12">
        <f t="shared" si="38"/>
        <v>0</v>
      </c>
      <c r="BI39" s="12">
        <f t="shared" si="38"/>
        <v>0</v>
      </c>
      <c r="BJ39" s="12">
        <f t="shared" si="38"/>
        <v>0</v>
      </c>
      <c r="BK39" s="12"/>
      <c r="BL39" s="12"/>
      <c r="BM39" s="12">
        <f t="shared" si="38"/>
        <v>0</v>
      </c>
      <c r="BN39" s="12">
        <f t="shared" si="38"/>
        <v>0</v>
      </c>
      <c r="BO39" s="12">
        <f t="shared" si="38"/>
        <v>0</v>
      </c>
      <c r="BP39" s="12">
        <f t="shared" si="38"/>
        <v>0</v>
      </c>
      <c r="BQ39" s="12">
        <f t="shared" si="38"/>
        <v>0</v>
      </c>
      <c r="BR39" s="12">
        <f t="shared" si="38"/>
        <v>0</v>
      </c>
      <c r="BS39" s="12">
        <f t="shared" si="38"/>
        <v>0</v>
      </c>
      <c r="BT39" s="12">
        <f t="shared" si="38"/>
        <v>0</v>
      </c>
      <c r="BU39" s="12">
        <f t="shared" si="38"/>
        <v>0</v>
      </c>
      <c r="BV39" s="12">
        <f t="shared" ref="BV39:CJ39" si="39">BV17+BV20+BV23+BV26+BV30+BV33+BV37</f>
        <v>0</v>
      </c>
      <c r="BW39" s="12"/>
      <c r="BX39" s="12"/>
      <c r="BY39" s="12">
        <f t="shared" si="39"/>
        <v>9.0949470177292824E-13</v>
      </c>
      <c r="BZ39" s="12">
        <f t="shared" si="39"/>
        <v>0</v>
      </c>
      <c r="CA39" s="12">
        <f t="shared" si="39"/>
        <v>0</v>
      </c>
      <c r="CB39" s="12">
        <f t="shared" si="39"/>
        <v>600708.34</v>
      </c>
      <c r="CC39" s="12">
        <f t="shared" si="39"/>
        <v>0</v>
      </c>
      <c r="CD39" s="12"/>
      <c r="CE39" s="12"/>
      <c r="CF39" s="12">
        <f t="shared" si="39"/>
        <v>600708.34</v>
      </c>
      <c r="CG39" s="12">
        <f t="shared" si="39"/>
        <v>600708.34</v>
      </c>
      <c r="CH39" s="12">
        <f t="shared" si="39"/>
        <v>0</v>
      </c>
      <c r="CI39" s="12">
        <f t="shared" si="39"/>
        <v>0</v>
      </c>
      <c r="CJ39" s="12">
        <f t="shared" si="39"/>
        <v>600708.34</v>
      </c>
    </row>
    <row r="40" spans="1:89" ht="15" thickTop="1" x14ac:dyDescent="0.3">
      <c r="CH40" s="2"/>
      <c r="CI40" s="2"/>
      <c r="CJ40" s="2"/>
      <c r="CK40" s="2"/>
    </row>
    <row r="41" spans="1:89" x14ac:dyDescent="0.3">
      <c r="A41" s="8" t="s">
        <v>58</v>
      </c>
      <c r="B41" s="13"/>
      <c r="J41" s="14"/>
      <c r="K41" s="14"/>
      <c r="M41" s="15" t="s">
        <v>25</v>
      </c>
      <c r="N41" s="15"/>
      <c r="O41" s="15"/>
      <c r="P41" s="15"/>
      <c r="Q41" s="15"/>
      <c r="R41" s="15"/>
      <c r="S41" s="15"/>
      <c r="CG41" s="15" t="s">
        <v>25</v>
      </c>
      <c r="CH41" s="2"/>
      <c r="CI41" s="2"/>
      <c r="CJ41" s="2"/>
      <c r="CK41" s="2"/>
    </row>
    <row r="42" spans="1:89" x14ac:dyDescent="0.3">
      <c r="E42" s="16"/>
      <c r="F42" s="16"/>
      <c r="G42" s="16"/>
      <c r="H42" s="16"/>
      <c r="I42" s="16"/>
      <c r="J42" s="16"/>
      <c r="K42" s="66"/>
      <c r="L42" s="17" t="s">
        <v>53</v>
      </c>
      <c r="M42" s="8">
        <v>0</v>
      </c>
      <c r="T42" s="66"/>
      <c r="U42" s="66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CF42" s="17" t="s">
        <v>152</v>
      </c>
      <c r="CG42" s="8">
        <v>600708.34</v>
      </c>
      <c r="CH42" s="2"/>
      <c r="CI42" s="2"/>
      <c r="CJ42" s="2"/>
      <c r="CK42" s="2"/>
    </row>
    <row r="43" spans="1:89" ht="15" thickBot="1" x14ac:dyDescent="0.35">
      <c r="L43" s="17" t="s">
        <v>26</v>
      </c>
      <c r="M43" s="18">
        <f>+E39+F39+G39+I39+J39+K39+L39+M39+N39+O39+P39+Q39+R39+H39-M42</f>
        <v>9.0949470177292824E-13</v>
      </c>
      <c r="N43" s="21"/>
      <c r="O43" s="21"/>
      <c r="P43" s="21"/>
      <c r="Q43" s="21"/>
      <c r="R43" s="21"/>
      <c r="S43" s="21"/>
      <c r="CF43" s="17" t="s">
        <v>26</v>
      </c>
      <c r="CG43" s="18">
        <f>+CG39-CG42</f>
        <v>0</v>
      </c>
      <c r="CH43" s="2"/>
      <c r="CI43" s="2"/>
      <c r="CJ43" s="2"/>
      <c r="CK43" s="2"/>
    </row>
    <row r="44" spans="1:89" ht="15" thickTop="1" x14ac:dyDescent="0.3">
      <c r="CH44" s="2"/>
      <c r="CI44" s="2"/>
      <c r="CJ44" s="2"/>
      <c r="CK44" s="2"/>
    </row>
  </sheetData>
  <mergeCells count="86">
    <mergeCell ref="A9:A14"/>
    <mergeCell ref="B9:B14"/>
    <mergeCell ref="C9:C14"/>
    <mergeCell ref="D9:D14"/>
    <mergeCell ref="E9:S9"/>
    <mergeCell ref="I11:I13"/>
    <mergeCell ref="J11:J13"/>
    <mergeCell ref="K11:K13"/>
    <mergeCell ref="L11:L13"/>
    <mergeCell ref="M11:M13"/>
    <mergeCell ref="N11:N13"/>
    <mergeCell ref="O11:O13"/>
    <mergeCell ref="P11:P13"/>
    <mergeCell ref="Q11:Q13"/>
    <mergeCell ref="R11:R13"/>
    <mergeCell ref="BZ9:CF10"/>
    <mergeCell ref="CG9:CG13"/>
    <mergeCell ref="T11:T13"/>
    <mergeCell ref="U11:U13"/>
    <mergeCell ref="V11:V13"/>
    <mergeCell ref="W11:W13"/>
    <mergeCell ref="X11:X13"/>
    <mergeCell ref="Y11:Y13"/>
    <mergeCell ref="Z11:Z13"/>
    <mergeCell ref="AA11:AA13"/>
    <mergeCell ref="AB11:AB13"/>
    <mergeCell ref="AC11:AC13"/>
    <mergeCell ref="AD11:AD13"/>
    <mergeCell ref="G11:G13"/>
    <mergeCell ref="H11:H13"/>
    <mergeCell ref="T9:U10"/>
    <mergeCell ref="V9:AK9"/>
    <mergeCell ref="AL9:BY10"/>
    <mergeCell ref="AH11:AH13"/>
    <mergeCell ref="AI11:AI13"/>
    <mergeCell ref="CH9:CI9"/>
    <mergeCell ref="CJ9:CJ13"/>
    <mergeCell ref="E10:I10"/>
    <mergeCell ref="J10:M10"/>
    <mergeCell ref="N10:R10"/>
    <mergeCell ref="S10:S13"/>
    <mergeCell ref="V10:Z10"/>
    <mergeCell ref="AA10:AD10"/>
    <mergeCell ref="AE10:AI10"/>
    <mergeCell ref="AJ10:AK10"/>
    <mergeCell ref="CH10:CH13"/>
    <mergeCell ref="CI10:CI13"/>
    <mergeCell ref="E11:E13"/>
    <mergeCell ref="F11:F13"/>
    <mergeCell ref="AV11:BJ11"/>
    <mergeCell ref="BM11:BV11"/>
    <mergeCell ref="AL12:AO12"/>
    <mergeCell ref="AP12:AS12"/>
    <mergeCell ref="AT12:AT13"/>
    <mergeCell ref="AV12:AZ12"/>
    <mergeCell ref="BA12:BE12"/>
    <mergeCell ref="BF12:BJ12"/>
    <mergeCell ref="BK12:BK13"/>
    <mergeCell ref="BM12:BQ12"/>
    <mergeCell ref="BR12:BV12"/>
    <mergeCell ref="BL12:BL13"/>
    <mergeCell ref="BW11:BW12"/>
    <mergeCell ref="BY11:BY13"/>
    <mergeCell ref="BZ11:CA11"/>
    <mergeCell ref="CB11:CC11"/>
    <mergeCell ref="CF11:CF13"/>
    <mergeCell ref="CD12:CD14"/>
    <mergeCell ref="BZ13:CC13"/>
    <mergeCell ref="BX11:BX12"/>
    <mergeCell ref="CE12:CE14"/>
    <mergeCell ref="C33:D33"/>
    <mergeCell ref="C37:D37"/>
    <mergeCell ref="A39:D39"/>
    <mergeCell ref="V42:AJ42"/>
    <mergeCell ref="AU12:AU13"/>
    <mergeCell ref="C17:D17"/>
    <mergeCell ref="C20:D20"/>
    <mergeCell ref="C23:D23"/>
    <mergeCell ref="C26:D26"/>
    <mergeCell ref="C30:D30"/>
    <mergeCell ref="AJ11:AJ13"/>
    <mergeCell ref="AK11:AK13"/>
    <mergeCell ref="AL11:AS11"/>
    <mergeCell ref="AE11:AE13"/>
    <mergeCell ref="AF11:AF13"/>
    <mergeCell ref="AG11:AG13"/>
  </mergeCells>
  <pageMargins left="0.70866141732283472" right="0.70866141732283472" top="0.74803149606299213" bottom="0.74803149606299213" header="0.31496062992125984" footer="0.31496062992125984"/>
  <pageSetup scale="43" fitToHeight="100" orientation="landscape" r:id="rId1"/>
  <headerFooter>
    <oddFooter>&amp;C&amp;"Arial,Normal"&amp;8&amp;P de &amp;N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CE4EEAAD-08FB-435F-852D-19AF62275BD4}"/>
</file>

<file path=customXml/itemProps2.xml><?xml version="1.0" encoding="utf-8"?>
<ds:datastoreItem xmlns:ds="http://schemas.openxmlformats.org/officeDocument/2006/customXml" ds:itemID="{0A70D703-DFE7-436C-A8A8-1B1BF5AE95C6}"/>
</file>

<file path=customXml/itemProps3.xml><?xml version="1.0" encoding="utf-8"?>
<ds:datastoreItem xmlns:ds="http://schemas.openxmlformats.org/officeDocument/2006/customXml" ds:itemID="{0140C9C1-86F3-456A-9BFA-50E02B1D29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1-NL</vt:lpstr>
      <vt:lpstr>'ANEXO 1-NL'!Área_de_impresión</vt:lpstr>
      <vt:lpstr>'ANEXO 1-NL'!Títulos_a_imprimir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INE50NGT</dc:creator>
  <cp:lastModifiedBy>Administrador</cp:lastModifiedBy>
  <dcterms:created xsi:type="dcterms:W3CDTF">2019-10-07T14:35:31Z</dcterms:created>
  <dcterms:modified xsi:type="dcterms:W3CDTF">2022-01-17T18:23:19Z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62479000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